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425" windowWidth="17775" windowHeight="11070" activeTab="1"/>
  </bookViews>
  <sheets>
    <sheet name="Portada" sheetId="1" r:id="rId1"/>
    <sheet name="19 S038" sheetId="2" r:id="rId2"/>
  </sheets>
  <definedNames>
    <definedName name="_xlnm.Print_Area" localSheetId="1">'19 S038'!$B$2:$U$65</definedName>
    <definedName name="_xlnm.Print_Area" localSheetId="0">Portada!$B$1:$AD$86</definedName>
    <definedName name="_xlnm.Print_Titles" localSheetId="1">'19 S038'!$1:$4</definedName>
    <definedName name="_xlnm.Print_Titles" localSheetId="0">Portada!$1:$4</definedName>
  </definedNames>
  <calcPr calcId="145621"/>
</workbook>
</file>

<file path=xl/calcChain.xml><?xml version="1.0" encoding="utf-8"?>
<calcChain xmlns="http://schemas.openxmlformats.org/spreadsheetml/2006/main">
  <c r="U41" i="2" l="1"/>
  <c r="T41" i="2"/>
  <c r="S41" i="2"/>
  <c r="R41" i="2"/>
  <c r="U40" i="2"/>
  <c r="T40" i="2"/>
  <c r="S40" i="2"/>
  <c r="R40" i="2"/>
  <c r="U36" i="2"/>
  <c r="U35" i="2"/>
  <c r="U34" i="2"/>
  <c r="U33" i="2"/>
  <c r="U32" i="2"/>
  <c r="U31" i="2"/>
  <c r="U30" i="2"/>
  <c r="U29" i="2"/>
  <c r="U28" i="2"/>
  <c r="U27" i="2"/>
  <c r="U26" i="2"/>
  <c r="U25" i="2"/>
  <c r="U24" i="2"/>
  <c r="U23" i="2"/>
  <c r="U22" i="2"/>
  <c r="U21" i="2"/>
  <c r="U20" i="2"/>
  <c r="U19" i="2"/>
  <c r="U18" i="2"/>
  <c r="U17" i="2"/>
  <c r="U16" i="2"/>
  <c r="U15" i="2"/>
</calcChain>
</file>

<file path=xl/sharedStrings.xml><?xml version="1.0" encoding="utf-8"?>
<sst xmlns="http://schemas.openxmlformats.org/spreadsheetml/2006/main" count="224" uniqueCount="161">
  <si>
    <t>Informes sobre la Situación Económica,
las Finanzas Públicas y la Deuda Pública</t>
  </si>
  <si>
    <t xml:space="preserve">    Segundo Trimestre 2013</t>
  </si>
  <si>
    <t>Aportaciones a Seguridad Social</t>
  </si>
  <si>
    <t>Programas presupuestarios cuya MIR se incluye en el reporte</t>
  </si>
  <si>
    <t xml:space="preserve">S-038 Programa IMSS-Oportunidades
</t>
  </si>
  <si>
    <t xml:space="preserve">      Segundo Trimestre 2013</t>
  </si>
  <si>
    <t>DATOS DEL PROGRAMA</t>
  </si>
  <si>
    <t>Programa presupuestario</t>
  </si>
  <si>
    <t>S038</t>
  </si>
  <si>
    <t>Programa IMSS-Oportunidades</t>
  </si>
  <si>
    <t>Ramo</t>
  </si>
  <si>
    <t>19</t>
  </si>
  <si>
    <t>Unidad responsable</t>
  </si>
  <si>
    <t>416-Dirección General de Programación y Presupuesto "A"</t>
  </si>
  <si>
    <t>Enfoques transversales</t>
  </si>
  <si>
    <t>Sin Información</t>
  </si>
  <si>
    <t>ALINEACIÓN</t>
  </si>
  <si>
    <t>Plan Nacional de Desarrollo 2007-2012</t>
  </si>
  <si>
    <t>Programa Derivado del PND 2007-2012</t>
  </si>
  <si>
    <t>Objetivo estratégico de la Dependencia o Entidad</t>
  </si>
  <si>
    <t>Eje de Política Pública</t>
  </si>
  <si>
    <t>Igualdad de Oportunidades</t>
  </si>
  <si>
    <t>Programa</t>
  </si>
  <si>
    <t>Programa Sectorial de Desarrollo Social 2007-2012</t>
  </si>
  <si>
    <t>Dependencia o Entidad</t>
  </si>
  <si>
    <t>Objetivo</t>
  </si>
  <si>
    <t>Mejorar las condiciones de salud de la población.</t>
  </si>
  <si>
    <t>Desarrollar las capacidades básicas de las personas en condición de pobreza</t>
  </si>
  <si>
    <t>MEJORAR LA CALIDAD DE LA ATENCION MEDICA</t>
  </si>
  <si>
    <t>Clasificación Funcional</t>
  </si>
  <si>
    <t>Finalidad</t>
  </si>
  <si>
    <t>2 - Desarrollo Social</t>
  </si>
  <si>
    <t>Función</t>
  </si>
  <si>
    <t>3 - Salud</t>
  </si>
  <si>
    <t>Subfunción</t>
  </si>
  <si>
    <t>2 - Prestación de Servicios de Salud a la Persona</t>
  </si>
  <si>
    <t>Actividad Institucional</t>
  </si>
  <si>
    <t>6 - Administración del Programa IMSS-Oprtunidades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</si>
  <si>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</si>
  <si>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</si>
  <si>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</si>
  <si>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</si>
  <si>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</si>
  <si>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</si>
  <si>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</si>
  <si>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</si>
  <si>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</si>
  <si>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</si>
  <si>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</si>
  <si>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</si>
  <si>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</si>
  <si>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</si>
  <si>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</si>
  <si>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el derecho a la salud de los mexicanos que carecen de Seguridad Social y que habitan en condiciones de marginación, en las entidades donde tiene cobertura, a través del Modelo de Atención Integral a la Salud, el cual se fundamenta en la participación conjunta con la comunidad, con énfasis en la prevención de riesgos y daños a partir del auto-cuidado de la salud.</t>
  </si>
  <si>
    <t>(Número de defunciones de niños y niñas menores de 5 años registradas) / (número de nacidos vivos regisrados) X 1000</t>
  </si>
  <si>
    <t>Tasa</t>
  </si>
  <si>
    <t>Estratégico-Eficacia-Mensual</t>
  </si>
  <si>
    <t/>
  </si>
  <si>
    <t>(Número de defunciones de niños y niñas menores de un año registradas) / (Número de nacidos vivos registrados) x 1000</t>
  </si>
  <si>
    <t>(Numero total de defunciones maternas registradas) / (Número de nacidos vivos estimados por CONAPO) X 100 mil</t>
  </si>
  <si>
    <t>Razón</t>
  </si>
  <si>
    <t>Propósito</t>
  </si>
  <si>
    <t>La población que carece de seguridad social, adscrita al Programa IMSS-Oportunidades, y que habita prioritariamente en zonas rurales y urbano-marginadas del país, mejora su estado de salud.</t>
  </si>
  <si>
    <t xml:space="preserve">( Número total de citologias cervicales de detección de primera vez y subsecuentes, tomadas a mujeres de 25 a 64 años)/ (Meta programada de citologías cervicales de detección a mujeres de 25 a 64 años) X 100  </t>
  </si>
  <si>
    <t>Porcentaje</t>
  </si>
  <si>
    <t>(Total de niños de 1 año con esquema básico completo de vacunación reportados en el sistema de vacunación PROVAC) / (Población total de niños de 1 año de edad  del censo nominal reportados en el sistema de vacunación PROVAC) x 100</t>
  </si>
  <si>
    <t>Estratégico-Eficacia-Trimestral</t>
  </si>
  <si>
    <t>Componente</t>
  </si>
  <si>
    <t>A ATENCIÓN MÉDICA. La Población amparada por el Programa tuvo acceso a las acciones integrales de salud de primer y segundo niveles de atención para propiciar el desarrollo satisfactorio de la vida.</t>
  </si>
  <si>
    <t>(Número de aceptantes institucionales de métodos anticonceptivos en el postparto incluye cesárea)/ (Total de partos atendidos en la institución) x 100</t>
  </si>
  <si>
    <t>Gestión-Eficacia-Mensual</t>
  </si>
  <si>
    <t>Actividad</t>
  </si>
  <si>
    <t xml:space="preserve">A 1 Atención a la Salud reproductiva y materno infantil.  </t>
  </si>
  <si>
    <t>(Número total de partos atendidos en UMR y HR)/ (Número total de partos atendidos en unidades de 1er y 2do. Nivel y por personal comunitario ) x 100</t>
  </si>
  <si>
    <t>(Número total de consultas prenatales institucionales de 1ra. Vez y subsecuentes) / (Número total de consultas prenatales institucionales de 1ra vez)</t>
  </si>
  <si>
    <t>Promedio</t>
  </si>
  <si>
    <t>Gestión-Eficiencia-Mensual</t>
  </si>
  <si>
    <t xml:space="preserve">A 2 Alimentación y nutrición familiar.  </t>
  </si>
  <si>
    <t>(Número de valoraciones somatométricas del estado nutricional en menores de 5 años (en niños con diagnóstico previo clasificados con y sin desnutrición)/Meta Programática de Valoraciones somatométricas del estado nutricional en menores de 5 años (Clave 83000, al periodo que se evalúa))X 100</t>
  </si>
  <si>
    <t xml:space="preserve">A 3 Prevención y control de enfermedades crónico degenerativas.  </t>
  </si>
  <si>
    <t xml:space="preserve">(Número de detecciones de Diabetes Mellitus)/( Meta Programática de Detecciones de Diabetes Mellitus (Clave 83002, al periodo que se evalúa)) x 100 </t>
  </si>
  <si>
    <t>(Número de detecciones de Hipertensión Arterial)/( Meta Programática de Detecciones de Hipertensión Arterial (Clave 83003, al periodo que se evalúa))x100</t>
  </si>
  <si>
    <t>A 4 Prestación de servicios médicos asistenciales</t>
  </si>
  <si>
    <t>(Total de días paciente= Total de días camas ocupadas en un período dado)/(Total días cama=Total de días camas disponibles del mismo período)   X 100</t>
  </si>
  <si>
    <t>null5 Selección e integración de grupos: Voluntarios de Salud, Voluntarios y Comités de Salud</t>
  </si>
  <si>
    <t>( Voluntarios de salud activos)/(meta anual establecida) X 100</t>
  </si>
  <si>
    <t>Gestión-Eficacia-Bimestral</t>
  </si>
  <si>
    <t>null6 Personas derivadas por Voluntarios de Salud y Voluntarios a la Unidad Médica</t>
  </si>
  <si>
    <t>(Suma de personas derivadas por Voluntarios de Salud y Voluntarios a la Unidad Médica) / (Personas identificadas por Voluntarios de Salud y Voluntarias) X 100</t>
  </si>
  <si>
    <t>Gestión-Eficiencia-Bimestral</t>
  </si>
  <si>
    <t>null7 Interrelación con parteras rurales para el trabajo conjunto de salud materno infantil</t>
  </si>
  <si>
    <t>(Suma de embarazadas derivadas por parteras a UM, de pimera vez y subsecuentes, para control prenatal) / (Suma de Embarazadas atendidas de primera vez y subsecuentes por Partera, para control prenatal) x 100</t>
  </si>
  <si>
    <t>null8 Promover la participación familiar en la aplicación de métodos sencillos para desinfección del agua para consumo humano y su manejo adecuado.</t>
  </si>
  <si>
    <t>(Familias que participan en agua limpia)/(Total de familias del universo de trabajo)X 100</t>
  </si>
  <si>
    <t>null9 Promover la participación familiar para que disponga adecuadamente de la excreta humana</t>
  </si>
  <si>
    <t xml:space="preserve">(Familias que participan en la disposición sanitaria de excreta humana)/(Total de familias del universo de trabajo)x100   </t>
  </si>
  <si>
    <t>null10 Promover la participación familiar en la eliminación adecuada de basuras y desechos.</t>
  </si>
  <si>
    <t xml:space="preserve">(Familias que participan en disposición sanitaria de basura y desechos)/(Total de familias del universo de trabajo)x100  </t>
  </si>
  <si>
    <t>null11 Promover la participación familiar en el control de la fauna nociva y transmisora.</t>
  </si>
  <si>
    <t>(Familias que participan en control de fauna nociva y transmisora)/(Total de familias del universo de trabajo)x100</t>
  </si>
  <si>
    <t>null12 Los Comités de Salud asumen la responsabilidad de la gestoría local y la comunicación entre la comunidad y los servicios de salud.</t>
  </si>
  <si>
    <t>(Asistentes a talleres comunitarios) / (el total de talleres realizados)</t>
  </si>
  <si>
    <t>null13 Administración de los Recursos Humanos.</t>
  </si>
  <si>
    <t xml:space="preserve"> (Plazas ocupadas de Confianza y Base (balance de plazas mensual))/(Plazas Confianza y Base autorizadas (plantilla))x100</t>
  </si>
  <si>
    <t>null14 Garantizar la totalidad de abasto de medicamentos, biológicos, material de curación, material radiológico, material de laboratorio y diversos (papelería, útiles de oficina, impresos y material de aseo) para la operación del Programa en las Delegaciones.</t>
  </si>
  <si>
    <t>(Renglones surtidos)/(renglones solicitados)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</si>
  <si>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</si>
  <si>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</si>
  <si>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</si>
  <si>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</si>
  <si>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</si>
  <si>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</si>
  <si>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</si>
  <si>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</si>
  <si>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</si>
  <si>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</si>
  <si>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</si>
  <si>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Tasa de mortalidad en niños y niñas menores de 5 años del Programa IMSS-Oportunidades</t>
    </r>
    <r>
      <rPr>
        <i/>
        <sz val="10"/>
        <color indexed="30"/>
        <rFont val="Soberana Sans"/>
        <family val="3"/>
      </rPr>
      <t xml:space="preserve">
Indicador Seleccionado</t>
    </r>
  </si>
  <si>
    <r>
      <t>Tasa de mortalidad infantil en población amparada por IMSS-Oportunidades</t>
    </r>
    <r>
      <rPr>
        <i/>
        <sz val="10"/>
        <color indexed="30"/>
        <rFont val="Soberana Sans"/>
        <family val="3"/>
      </rPr>
      <t xml:space="preserve">
Indicador Seleccionado</t>
    </r>
  </si>
  <si>
    <r>
      <t>Razón de Mortalidad Materna</t>
    </r>
    <r>
      <rPr>
        <i/>
        <sz val="10"/>
        <color indexed="30"/>
        <rFont val="Soberana Sans"/>
        <family val="3"/>
      </rPr>
      <t xml:space="preserve">
</t>
    </r>
  </si>
  <si>
    <r>
      <t>Logro con relación a la meta de citología cervical en mujeres de 25 a 64 años a través de citología cérvical</t>
    </r>
    <r>
      <rPr>
        <i/>
        <sz val="10"/>
        <color indexed="30"/>
        <rFont val="Soberana Sans"/>
        <family val="3"/>
      </rPr>
      <t xml:space="preserve">
</t>
    </r>
  </si>
  <si>
    <r>
      <t>Cobertura de esquemas completos de vacunación en niños de un año en población amparada por IMSS-Oportunidades. (%)</t>
    </r>
    <r>
      <rPr>
        <i/>
        <sz val="10"/>
        <color indexed="30"/>
        <rFont val="Soberana Sans"/>
        <family val="3"/>
      </rPr>
      <t xml:space="preserve">
</t>
    </r>
  </si>
  <si>
    <r>
      <t>Cobertura de protección  anticonceptiva postparto.</t>
    </r>
    <r>
      <rPr>
        <i/>
        <sz val="10"/>
        <color indexed="30"/>
        <rFont val="Soberana Sans"/>
        <family val="3"/>
      </rPr>
      <t xml:space="preserve">
</t>
    </r>
  </si>
  <si>
    <r>
      <t>Proporción de parto institucional</t>
    </r>
    <r>
      <rPr>
        <i/>
        <sz val="10"/>
        <color indexed="30"/>
        <rFont val="Soberana Sans"/>
        <family val="3"/>
      </rPr>
      <t xml:space="preserve">
</t>
    </r>
  </si>
  <si>
    <r>
      <t>Promedio de consultas prenatales por embarazada.</t>
    </r>
    <r>
      <rPr>
        <i/>
        <sz val="10"/>
        <color indexed="30"/>
        <rFont val="Soberana Sans"/>
        <family val="3"/>
      </rPr>
      <t xml:space="preserve">
</t>
    </r>
  </si>
  <si>
    <r>
      <t>Valoración somatométrica del estado nutricional en el menor de 5 años</t>
    </r>
    <r>
      <rPr>
        <i/>
        <sz val="10"/>
        <color indexed="30"/>
        <rFont val="Soberana Sans"/>
        <family val="3"/>
      </rPr>
      <t xml:space="preserve">
</t>
    </r>
  </si>
  <si>
    <r>
      <t>Detección oportuna de diabetes mellitus</t>
    </r>
    <r>
      <rPr>
        <i/>
        <sz val="10"/>
        <color indexed="30"/>
        <rFont val="Soberana Sans"/>
        <family val="3"/>
      </rPr>
      <t xml:space="preserve">
</t>
    </r>
  </si>
  <si>
    <r>
      <t>Detección oportuna de hipertensión arterial</t>
    </r>
    <r>
      <rPr>
        <i/>
        <sz val="10"/>
        <color indexed="30"/>
        <rFont val="Soberana Sans"/>
        <family val="3"/>
      </rPr>
      <t xml:space="preserve">
</t>
    </r>
  </si>
  <si>
    <r>
      <t>Porcentaje de ocupación Hospitalaria.</t>
    </r>
    <r>
      <rPr>
        <i/>
        <sz val="10"/>
        <color indexed="30"/>
        <rFont val="Soberana Sans"/>
        <family val="3"/>
      </rPr>
      <t xml:space="preserve">
</t>
    </r>
  </si>
  <si>
    <r>
      <t xml:space="preserve">Porcentaje de voluntarios de salud activos con relación a la meta anual establecida </t>
    </r>
    <r>
      <rPr>
        <i/>
        <sz val="10"/>
        <color indexed="30"/>
        <rFont val="Soberana Sans"/>
        <family val="3"/>
      </rPr>
      <t xml:space="preserve">
</t>
    </r>
  </si>
  <si>
    <r>
      <t>Porcentaje de personas derivadas a la Unidad Médica por voluntarios de salud y voluntarios con relación al número de personas identificadas</t>
    </r>
    <r>
      <rPr>
        <i/>
        <sz val="10"/>
        <color indexed="30"/>
        <rFont val="Soberana Sans"/>
        <family val="3"/>
      </rPr>
      <t xml:space="preserve">
Indicador Seleccionado</t>
    </r>
  </si>
  <si>
    <r>
      <t>Porcentaje de embarazadas derivadas por parteras rurales a la Unidad Médica para control prenatal.</t>
    </r>
    <r>
      <rPr>
        <i/>
        <sz val="10"/>
        <color indexed="30"/>
        <rFont val="Soberana Sans"/>
        <family val="3"/>
      </rPr>
      <t xml:space="preserve">
</t>
    </r>
  </si>
  <si>
    <r>
      <t>Porcentaje de familias participantes en agua limpia respecto al total de familias del universo de trabajo.</t>
    </r>
    <r>
      <rPr>
        <i/>
        <sz val="10"/>
        <color indexed="30"/>
        <rFont val="Soberana Sans"/>
        <family val="3"/>
      </rPr>
      <t xml:space="preserve">
</t>
    </r>
  </si>
  <si>
    <r>
      <t>Porcentaje de familias participantes en disposición sanitaria de la excreta humana respecto al total de familias del universo de trabajo.</t>
    </r>
    <r>
      <rPr>
        <i/>
        <sz val="10"/>
        <color indexed="30"/>
        <rFont val="Soberana Sans"/>
        <family val="3"/>
      </rPr>
      <t xml:space="preserve">
</t>
    </r>
  </si>
  <si>
    <r>
      <t>Porcentaje de familias participantes en disposición sanitaria de basura y desechos.</t>
    </r>
    <r>
      <rPr>
        <i/>
        <sz val="10"/>
        <color indexed="30"/>
        <rFont val="Soberana Sans"/>
        <family val="3"/>
      </rPr>
      <t xml:space="preserve">
</t>
    </r>
  </si>
  <si>
    <r>
      <t xml:space="preserve">Porcentaje de familias participantes en el control de fauna nociva y transmisora, respecto del total del universo de trabajo. </t>
    </r>
    <r>
      <rPr>
        <i/>
        <sz val="10"/>
        <color indexed="30"/>
        <rFont val="Soberana Sans"/>
        <family val="3"/>
      </rPr>
      <t xml:space="preserve">
</t>
    </r>
  </si>
  <si>
    <r>
      <t>Promedio de asistentes a talleres comunitarios en relación a talleres realizados.</t>
    </r>
    <r>
      <rPr>
        <i/>
        <sz val="10"/>
        <color indexed="30"/>
        <rFont val="Soberana Sans"/>
        <family val="3"/>
      </rPr>
      <t xml:space="preserve">
</t>
    </r>
  </si>
  <si>
    <r>
      <t>Porcentaje de cobertura de la plantilla operativa de confianza y base</t>
    </r>
    <r>
      <rPr>
        <i/>
        <sz val="10"/>
        <color indexed="30"/>
        <rFont val="Soberana Sans"/>
        <family val="3"/>
      </rPr>
      <t xml:space="preserve">
</t>
    </r>
  </si>
  <si>
    <r>
      <t>Porcentaje de suministro de medicamentos en relación a medicamentos solicitados</t>
    </r>
    <r>
      <rPr>
        <i/>
        <sz val="10"/>
        <color indexed="30"/>
        <rFont val="Soberana Sans"/>
        <family val="3"/>
      </rPr>
      <t xml:space="preserve">
</t>
    </r>
  </si>
  <si>
    <r>
      <t xml:space="preserve">Tasa de mortalidad en niños y niñas menores de 5 años del Programa IMSS-Oportunidades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los resultados y las justificaciones de este indicador de dichos meses se incluirán en el apartado de otros motivos de junio. Efecto:  Otros Motivos:Se registra en este apartado los avances de IMSS-Oportunidades correspondientes al mes de abril y mayo en virtud de que no se tenían datos disponibles por la reingeniería del SISPA.            ABRIL:  Indicador: 5.0 Numerador:169 Denominador:33,904 Justificación: Las acciones preventivas dirigidas a este grupo de edad, tales como el manejo preventivo de la deshidratación por enfermedad diarreica, el manejo efectivo de las infecciones respiratorias agudas y las altas coberturas de vacunación en niños menores de 5 años, son los factores que han permitido mantener este indicador dentro del nivel comprometido.     MAYO: Indicador: 7.1 Numerador:301 Denominador:42,406 Justificación: Las acciones preventivas dirigidas a este grupo de edad, tales como el manejo preventivo de la deshidratación por enfermedad diarreica, el manejo efectivo de las infecciones respiratorias agudas y las altas coberturas de vacunación en niños menores de 5 años, son los factores que han permitido mantener este indicador dentro del nivel comprometido.</t>
    </r>
  </si>
  <si>
    <r>
      <t xml:space="preserve">Tasa de mortalidad infantil en población amparada por IMSS-Oportunidades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los resultados y justificaciones de  dichos meses se incluirán en el apartado de otros motivos de junio. Efecto:  Otros Motivos:En este apartado se registran los avances de IMSS-Oportunidades correspondientes a los meses de abril y mayo en virtud de que no se tenían datos disponibles por la reingeniería del SISPA.          ABRIL: Indicador: 4.3 Numerador: 145 Denominador: 33,904 Justificación: Las acciones preventivas dirigidas a aumentar la esperanza de vida al nacer, tales omo el manejo preventivo de la deshidratación por enfermedad diarreica, el manejo efectivo de las infecciones respiratorias agudas y las altas coberturas de vacunación en niños menores de un año, son los factores que han permitido mantener este indicador dentro del nivel comprometido.          MAYO:  Indicador: 6.2 Numerador: 263 Denominador: 42,406 Justificación: Las acciones preventivas dirigidas a aumentar la esperanza de vida al nacer, tales como el manejo preventivo de la deshidratación por enfermedad diarreica, el manejo efectivo de las infecciones respiratorias agudas y las altas coberturas de vacunación en niños menores de 5 años, son los factores que han permitido mantener este indicador dentro del nivel comprometido.     </t>
    </r>
  </si>
  <si>
    <r>
      <t xml:space="preserve">Razón de Mortalidad Materna
</t>
    </r>
    <r>
      <rPr>
        <sz val="10"/>
        <rFont val="Soberana Sans"/>
        <family val="3"/>
      </rPr>
      <t xml:space="preserve"> Causa : El Sistema de Información en Salud para Población Abierta (SISPA) se encuentra en un proceso de reingeniería, por lo que al mes de junio únicamente se dispone de reportes estadísticos el meses de abril y mayo. Por lo anterior, el resultado y la justificación de cada indicador de dichos meses se incluirán en el apartado de otros motivos de junio. Efecto:  Otros Motivos:Se registra en este apartado los avances de IMSS-Oportunidades correspondiente al mes de abril en virtud de que no se tenían datos disponibles por la reingeniería del SISPA.         ABRIL: Indicador: 24.0 Numerador:16 Denominador: 66,652 Justificación: El resultado en este indicador es atribuible a la aplicación de las estrategias y acciones implementadas para la reducción de la mortalidad materna en todas las UMR y HR, así como al monitoreo permanente  de los resultados desde el Nivel Central de cada una de las zonas de servicios médicos.      MAYO: Indicador: 25.2 Numerador:21 Denominador: 83315 Justificación: El resultado en este indicador, es atribuible a la aplicación de las estrategias y acciones implementadas para la reducción de la mortalidad materna en todas las UMR y HR, así como al monitoreo permanente de los resultados en todos los niveles operativos de cada una de las zonas de servicios médicos. </t>
    </r>
  </si>
  <si>
    <r>
      <t xml:space="preserve">Logro con relación a la meta de citología cervical en mujeres de 25 a 64 años a través de citología cérvical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dichos meses se incluirán en el apartado de otros motivos de junio. Efecto:  Otros Motivos:Se registra en este apartado los avances de IMSS-Oportunidades correspondiente a los meses de  abril y mayo en virtud de que no se tenían datos disponibles por la reingeniería del SISPA.         ABRIL: Indicador: 89.1 Numerador:321,449 Denominador:360,840 Justificación:El resultado de este indicador se ubica por debajo del valor esperado debido al incremento de la meta de detecciones de CaCu a través de citología cervical en el 2013, sin embargo, se observa un incremento con respecto al mes de marzo, lo que ubica al indicador en el rango de regular. Se tiene previsto que con las acciones implementadas, los resultados alcancen el rango de 90%  y más.                                        MAYO: Indicador: 90.4 Numerador:407,895 Denominador:451,050 Justificación: El resultado positivo en este indicador se debe a las acciones realizadas por el personal de salud en la identificación y el seguimiento de las mujeres a quienes se les debe realizar su detección cada año. Asimismo, se debe a las acciones de promoción, difusión e información por parte de los voluntarios de salud de la comunidad propiciando que las mujeres participen activamente en el autocuidado de su salud, asistiendo en forma regular a su detección.                                                                                                                   </t>
    </r>
  </si>
  <si>
    <r>
      <t xml:space="preserve">Cobertura de esquemas completos de vacunación en niños de un año en población amparada por IMSS-Oportunidades. (%)
</t>
    </r>
    <r>
      <rPr>
        <sz val="10"/>
        <rFont val="Soberana Sans"/>
        <family val="3"/>
      </rPr>
      <t xml:space="preserve"> Causa : La cobertura de vacunación corresponde al cierre de 2012, estimado por el CeNSIA para IMSS-Oportunidades. Es importante señalar, que a partir de este 2013, solo se realizaran dos cortes semestrales de coberturas de vacunación. Efecto:  Otros Motivos:Para el informe de gestión financiera de junio, se debe considerar el último dato disponible de 2012 en virtud de que este indicador para 2013 cambiará su periodicidad de trimestral a semestral, debido a que los cortes de información del Sistema de Información PROVAC se han modificado por acuerdo del Centro Nacional para la Salud de la Infancia y la Adolescencia (CeNSIA).      Indicador: 98.7 Numerador: 162908 Denominador: 165137        De acuerdo con la descripción de la variable del indicador, el denominador se construye con datos registrados, no con estimaciones, por lo que es factible que el denominador varíe durante el año en un rango alrededor de la meta establecida.</t>
    </r>
  </si>
  <si>
    <r>
      <t xml:space="preserve">Cobertura de protección  anticonceptiva postparto.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dichos meses se incluirán en el apartado de otros motivos de junio. Efecto:  Otros Motivos:Se registra en este apartado los avances de IMSS-Oportunidades correspondiente a los meses de  abril y mayo en virtud de que no se tenían datos disponibles por la reingeniería del SISPA.         ABRIL: Indicador: 85.4 Numerador:29,020 Denominador:33,998 Justificación: El resultado de este indicador se debe a la aplicación oportuna y adecuada de la consejería en el 100% de las embarazadas durante el control prenatal, en la cual se hace énfasis en las ventajas que ofrece la protección anticonceptiva posparto, dando como resultado la adopción de un método después del evento obstétrico.          MAYO: Indicador: 85.5 Numerador:36,375 Denominador:42,558 Justificación: El resultado de este indicador se debe a la aplicación oportuna y adecuada de la consejería en el 100% de las embarazadas durante el control prenatal, en la cual se hace énfasis en las ventajas que ofrece la protección anticonceptiva posparto, dando como resultado la adopción de un método después del evento obstétrico.            </t>
    </r>
  </si>
  <si>
    <r>
      <t xml:space="preserve">Proporción de parto institucional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dichos meses se incluirán en el apartado de otros motivos de junio. Efecto:  Otros Motivos:Se registra en este apartado los avances de IMSS-Oportunidades correspondiente a los meses de abril y mayo en virtud de que no se tenían datos disponibles por la reingeniería del SISPA.            ABRIL: Indicador: 91.1 Numerador:33,998 Denominador:37,327 Justificación:El resultado positivo de este indicador, se debe a que durante la atención prenatal y como parte de las estrategias para la reducción de la mortalidad materna, el equipo de salud proporciona información y sensibiliza a las embarazadas sobre  las ventajas de la atención institucional del parto. Además, las parteras y el personal voluntario participan activamente en la derivación sistemática de todas las embarazadas al final de su gestación a las unidades médicas, para su atención obstétrica, lo que ha favorecido que las mujeres acepten la atención de su parto en las unidades médicas del Programa.           MAYO: Indicador: 92.7 Numerador:42,558 Denominador:45,887 Justificación: El resultado positivo de este indicador, se debe a que durante la atención prenatal y como parte de las estrategias para la reducción de la mortalidad materna, el equipo de salud proporciona información y sensibiliza a las embarazadas sobre  las ventajas de la atención institucional del parto. Además, las parteras y el personal voluntario participan activamente en la derivación sistemática de todas las embarazadas al final de su gestación a las unidades médicas, para su atención obstétrica, lo que ha favorecido que las mujeres acepten la atención de su parto en las unidades médicas del Programa.            </t>
    </r>
  </si>
  <si>
    <r>
      <t xml:space="preserve">Promedio de consultas prenatales por embarazada.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dichos meses se incluirán en el apartado de otros motivos de junio. Efecto:  Otros Motivos:Se registra en este apartado los avances de IMSS-Oportunidades correspondiente a los meses de abril y mayo en virtud de que no se tenían datos disponibles por la reingeniería del SISPA.         ABRIL: Indicador:7.0 Numerador:437,134 Denominador:62,029 Justificación:El resultado favorable de este indicador se debe a la búsqueda  y seguimiento sistemático de todas las embarazadas en la comunidad para su incorporación oportuna a control prenatal, tanto por los equipos de salud como de los voluntarios de la comunidad, así como a la sensibilización que se realiza a las pacientes y sus familias sobre la importancia de acudir a todas  las consultas prenatales para identificar oportunamente factores de riesgo y/o complicaciones.         MAYO: Indicador:7.1 Numerador:549,240 Denominador:77,584 Justificación: El resultado favorable de este indicador se debe a la búsqueda  y seguimiento sistemático de todas las embarazadas en la comunidad para su incorporación oportuna a control prenatal, tanto por los equipos de salud como de los voluntarios de la comunidad, así como a la sensibilización que se realiza a las pacientes y sus familias sobre la importancia de acudir a todas  las consultas prenatales para identificar oportunamente factores de riesgo y/o complicaciones.    </t>
    </r>
  </si>
  <si>
    <r>
      <t xml:space="preserve">Valoración somatométrica del estado nutricional en el menor de 5 años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 mes se incluirán en el apartado de otros motivos de junio. Efecto:  Otros Motivos:Se registra en este apartado los avances de IMSS-Oportunidades correspondiente a los meses de abril y mayo en virtud de que no se tenían datos disponibles por la reingeniería del SISPA.         ABRIL: Indicador: 99.5 Numerador:1,048,804 Denominador:1,053,752 Justificación: Los resultados son satisfactorios y reflejan que esta tarea se está realizando conforme a los criterios establecidos en la mayoría de las unidades médicas.        MAYO: Indicador: 100.3 Numerador:1,321,255 Denominador:1,317,190 Justificación: Los resultados son satisfactorios y reflejan que esta tarea se está realizando conforme a los criterios establecidos en la mayoría de las unidades médicas.  </t>
    </r>
  </si>
  <si>
    <r>
      <t xml:space="preserve">Detección oportuna de diabetes mellitus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 mes se incluirán en el apartado de otros motivos de junio. Efecto:  Otros Motivos:Se registra en este apartado los avances de IMSS-Oportunidades correspondiente a los meses de abril y mayo en virtud de que no se tenían datos disponibles por la reingeniería del SISPA.          ABRIL: Indicador: 103.7 Numerador: 1,053,732 Denominador:1,016,176 Justificación:Los resultados son satisfactorios y reflejan que la detección oportuna de la diabetes mellitus se esta dirigiendo a los adultos con factores de riesgo.        MAYO:Indicador: 103.9 Numerador:1,319,441 Denominador:1,270,220 Justificación: El logro supera el 100% porque la detección se ha realizado en forma global a toda la población de 20 años o más en las unidades médicas, incluyendo acompañantes. Esta situación mejorará  en el transcurso del año, al establecerse estrategias para una mejor selección de los pacientes  sujetos a detección, con base en los criterios de riesgo normados.         </t>
    </r>
  </si>
  <si>
    <r>
      <t xml:space="preserve">Detección oportuna de hipertensión arterial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 mes se incluirán en el apartado de otros motivos de junio. Efecto:  Otros Motivos:Se registra en este apartado los avances de IMSS-Oportunidades correspondiente a los meses de abril y mayo en virtud de que no se tenían datos disponibles por la reingeniería del SISPA.        ABRIL: Indicador: 125.2 Numerador:1,272,309 Denominador:1,016,176 Justificación:Los resultados son satisfactorios e incluso se están realizando más acciones de las previstas. El rango supera lo esperado, debido a que estan realizando acciones entre los acompañantes de los pacientes.      MAYO: Indicador:123.1 Numerador:1,563,854 Denominador:1,270,220 Justificación: El logro supera el 100% porque la detección se ha realizado en forma global a toda la población de 20 años o más en las unidades médicas, incluyendo acompañantes. Esta situación mejorará  en el transcurso del año, al establecerse estrategias para una mejor selección de los pacientes  sujetos a detección, con base en los criterios de riesgo normados.       </t>
    </r>
  </si>
  <si>
    <r>
      <t xml:space="preserve">Porcentaje de ocupación Hospitalaria.
</t>
    </r>
    <r>
      <rPr>
        <sz val="10"/>
        <rFont val="Soberana Sans"/>
        <family val="3"/>
      </rPr>
      <t xml:space="preserve"> Causa : El Sistema de Información en Salud para Población Abierta (SISPA) se encuentra en un proceso de reingeniería, por lo que al mes de junio únicamente se dispone de reportes estadísticos de los meses de abril y mayo. Por lo anterior, el resultado y la justificación de cada indicador de dicho mes se incluirán en el apartado de otros motivos de junio. Efecto:  Otros Motivos:Se registra en este apartado los avances de IMSS-Oportunidades correspondiente a los meses de abril y mayo en virtud de que no se tenían datos disponibles por la reingeniería del SISPA.        ABRIL: Indicador: 102.1 Numerador:77,601 Denominador:75,996 Justificación:El logro es atribuible al incremento en la cobertura de médicos residentes, a la autorización de jornadas especiales para la cobertura de plazas en los HR de alta productividad e integración de médicos de base egresados de las Especialidades para los Servicios Rurales de Salud.       MAYO:Indicador: 86.4 Numerador:64,526 Denominador:74,640 Justificación: El logro es atribuible al incremento en la cobertura de médicos residentes y a la incorporación de los médicos egresados de las Especialidades para los Servicios Rurales de Salud a los Hospitales Rurales del Programa.         </t>
    </r>
  </si>
  <si>
    <r>
      <t xml:space="preserve">Porcentaje de voluntarios de salud activos con relación a la meta anual establecida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 Indicador: 100.8 Numerador:15,447 Denominador:15,322 Justificaciones: El indicador se mantiene por arriba del valor esperado, debido a la cobertutra de voluntarios de salud en las localidades donde no existen servicios médicos instalados, así como en aquellas de tipo sede que por su extensión demográfica se apoyan con la integración de este personaje para llevar a cabo la vigilancia epidemiológica simplificada y el acercamiento de los servicios, particularmente con las poblaciones más dispersas y de difícil acceso geográfico.         MARZO-ABRIL:Indicador: 101.3 Numerador:15,527 Denominador:15,322 Justificación: Se mantiene el cumplimiento de la cobertura con voluntarios de salud, principalmente en las localidades donde no existen servicios instalados de salud, así como aquellas tipo sede que por su su extensión demográfica se apoyan con la incorporación de este personaje, razón por la cual el indicador se encuentra dentro del rango del valor esperado. </t>
    </r>
  </si>
  <si>
    <r>
      <t xml:space="preserve">Porcentaje de personas derivadas a la Unidad Médica por voluntarios de salud y voluntarios con relación al número de personas identificadas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 Indicador: 87.5 Numerador:585,816 Denominador:669,744 Justificación: Se conserva el valor esperado en la identificación y derivación oportuna a la Unidad Médica de personas que requieren algún tipo de atención por parte del equipo de salud, sean sanas o enfermas, aplicando la vigilancia epidemiológica simplificada en las prioridades locales y nacionales.         MARZO-ABRIL: Indicador: 87.5 Numerador:1,195,364 Denominador:1,365,555 Justificación: Se mantiene el valor esperado en la identificación y derivación oportuna a la Unidad Médica de personas que requieren algún tipo de atención, sean sanas o enfermas.     </t>
    </r>
  </si>
  <si>
    <r>
      <t xml:space="preserve">Porcentaje de embarazadas derivadas por parteras rurales a la Unidad Médica para control prenatal.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ENERO-FEBRERO:Indicador: 97.5 Numerador:22,732 Denominador:23,323 Justificación: Dada la prioridad que representa la disminución de la muerte materna en el ámbito de responsabilidad del Programa, se promueve el parto institucional y la derivación de las embarazadas a las Unidades Médicas de primero y segundo nivel durante los talleres delegacionales de capacitación, así como en la orientación bimestral proporcionada a las Parteras Voluntarias Rurales, haciendo énfasis en la derivación durante el primer trimestre de embarazo.      MARZO-ABRIL: Indicador: 96.8 Numerador:46,780 Denominador:48,345 Justificación: Derivado de la prioridad que representa la disminución de la muerte materna en el ámbito de responsabilidad del Programa, se promueve el parto institucional y la derivación oportuna de embarazadas en el primer trimestre a las unidades médicas durante los talleres delegacionales de capacitación, así como en la orientación bimestral proporcionda a las parteras voluntarias rurales.         </t>
    </r>
  </si>
  <si>
    <r>
      <t xml:space="preserve">Porcentaje de familias participantes en agua limpia respecto al total de familias del universo de trabajo.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ENERO-FEBRERO:Indicador: 95.3 Numerador:2,171,970 Denominador:2,279,777 Justificación:El indicador inicia el año con una tendencia dentro de los parámetros esperados, esto como resultado de la promoción permanente en acciones de desinfección, manejo adecuado y cuidado del agua para consumo humano, así como a la distribución de insumos adquiridos con recursos institucionales y gestionados con dependencias estatales y municipales. Asímismo se imparten talleres comunitarios  correspondientes al bloque de enfermedades por mal saneamiento ambiental y se impulsan acciones integrales para la instrumentación de proyectos de intervención comunitarios, con el fin de evitar riesgos a la salud.     MARZO-ABRIL: Indicador: 95.3 Numerador:2,174,886 Denominador:2,282,793 Justificación: Se mantiene el indicador dentro de los parámetros esperados, esto como resultado de la promoción permanente en acciones de desinfección, manejo adecuado y cuidado del agua para consumo humano, así como a la distribución de insumos adquiridos con recursos institucionales y gestionados con dependencias estatales y municipales. Asímismo se imparten talleres comunitarios  correspondientes al bloque de enfermedades por mal saneamiento ambiental y se impulsan acciones integrales para la instrumentación de proyectos de intervención comunitarios, con el fin de evitar riesgos a la salud.      </t>
    </r>
  </si>
  <si>
    <r>
      <t xml:space="preserve">Porcentaje de familias participantes en disposición sanitaria de la excreta humana respecto al total de familias del universo de trabajo.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 Indicador: 94.4 Numerador:2,153,122 Denominador:2,279,777 Justificación: Este indicador mantiene su valor dentro del rango esperado, debido la promoción de actividades en el manejo adecuado de excretas y acciones, como la aplicación de cal adquirida con recursos institucionales y la realización de obras para la mejora y construcción de dispositivos sanitarios con recursos gestionados en otras dependencias. Aunado a esto se llevó acabo la difusión masiva y grupal (talleres comunitarios) a las delegaciones para transmisión de mensajes de salud y se impulsaron acciones integrales para la instrumentación de proyectos de intervención comunitarios, con el fin de evitar riesgos a la salud.     MARZO-ABRIL: Indicador: 94.3 Numerador:2,153,604 Denominador:2,282,793 Justificación: Este indicador mantiene su valor dentro del rango esperado, debido a la promoción de actividades en el manejo adecuado de excretas y acciones, como la aplicación de cal adquirida con recursos institucionales, y la realización de obras para la mejora y construcción de dispositivos sanitarios con recursos gestionados en otras dependencias. Aunado a esto se llevó acabo la difusión masiva y grupal (talleres comunitarios) a las delegaciones para transmisión de mensajes de salud y se impulsaron acciones integrales para la instrumentación de proyectos de intervención comunitarios, con el fin de evitar riesgos a la salud.       </t>
    </r>
  </si>
  <si>
    <r>
      <t xml:space="preserve">Porcentaje de familias participantes en disposición sanitaria de basura y desechos.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 Indicador: 95.5 Numerador:2,176,532 Denominador:2,279,777 Justificación:El indicador mantuvo un resultado óptimo, derivado de la promoción y realización de jornadas de limpieza para la disposición sanitaria de basura y desechos, con el apoyo de recursos gestionados ante autoridades municipales y estatales. También se transmitieron mensajes de salud masivos y talleres comunitarios y se impulsaron acciones integrales para la instrumentación de proyectos de intervención comunitarios, con el fin de evitar riesgos a la salud.      MARZO-ABRIL: Indicador: 95.3 Numerador:2,175,980 Denominador:2,282,793 Justificación: El indicador mantuvo un resultado óptimo, derivado de la promoción y realización de jornadas de limpieza para la disposición sanitaria de basura y desechos, con el apoyo de recursos gestionados ante autoridades municipales y estatales. También se transmitieron mensajes de salud masivos y talleres comunitarios y se impulsaron acciones integrales para la instrumentación de proyectos de intervención comunitarios, con el fin de evitar riesgos a la salud.   </t>
    </r>
  </si>
  <si>
    <r>
      <t xml:space="preserve">Porcentaje de familias participantes en el control de fauna nociva y transmisora, respecto del total del universo de trabajo.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ENERO-FEBRERO:Indicador: 93.7 Numerador:2,136,958 Denominador:2,279,777 Justificación: Este indicador esta dentro de los parámetros esperados, debido a la promoción permanente de acciones para el control de la fauna nociva y transmisora, como la realización de jornadas de saneamiento con la aplicación de cal, larvicidas e insecticidas, y rociado intradomiciliario.Es importante destacar la relevancia de la transmisión de mensajes de salud y la impartición de talleres comunitarios e impulso de acciones integrales para la instrumentación de los proyectos de intervención comunitarios, con el fin de evitar riesgos a la salud.      MARZO-ABRIL: Indicador: 93.7 Numerador:2,138,114 Denominador:2,282,793 Justificación: El indicador está dentro de los parámetros esperados, debido a la promoción permanente de acciones para el control de la fauna nociva y transmisora, como la realización de jornadas de saneamiento con la aplicación de cal, larvicidas e insecticidas, y rociado intradomiciliario. Es importante destacar la relevancia de la transmisión de mensajes de salud y la impartición de talleres comunitarios e impulso de acciones integrales para la instrumentación de los proyectos de intervención comunitarios, con el fin de evitar riesgos a la salud.       </t>
    </r>
  </si>
  <si>
    <r>
      <t xml:space="preserve">Promedio de asistentes a talleres comunitarios en relación a talleres realizados.
</t>
    </r>
    <r>
      <rPr>
        <sz val="10"/>
        <rFont val="Soberana Sans"/>
        <family val="3"/>
      </rPr>
      <t xml:space="preserve"> Causa : El Sistema de Información en Salud para Población Abierta (SISPA) se encuentra en un proceso de reingeniería, por lo que al tercer bimestre únicamente se dispone de reportes estadísticos de los dos primeros: enero-febrero y marzo-abril. Por lo anterior, los resultados y las justificaciones de cada indicador de dichos bimestres se incluirán en el apartado de otros motivos de junio. Efecto:  Otros Motivos:Se registra en este apartado los avances de IMSS-Oportunidades correspondientes a los bimestres enero-febrero y marzo-abril en virtud de que no se tenían datos disponibles por la reingeniería del SISPA.         ENERO-FEBRERO:Indicador: 15.7 Numerador:1,580,903 Denominador:100,506 Justificación: Este indicador se mantiene dentro de los resultados esperados debido a los talleres comunitarios que imparten los grupos de voluntarios capacitados para su réplica en sus localidades sobre diferentes temáticas, acordes a su diagnóstico de salud comunitario.        MARZO-ABRIL: Indicador: 15.8 Numerado:3,183,566 Denominador:200,923. Justificación: Se continua con la capacitación de los grupos de voluntarios en las prioridades de salud a nivel nacional y local con la estrategia de talleres comunitarios, con el propósito de apoyarles para la réplica en sus localidades sobre las diferentes temáticas, acordes a su diagnóstico de salud comunitario. Por lo anterior, este indicador se mantiene dentro del rango del valor esperado.     </t>
    </r>
  </si>
  <si>
    <r>
      <t xml:space="preserve">Porcentaje de cobertura de la plantilla operativa de confianza y base
</t>
    </r>
    <r>
      <rPr>
        <sz val="10"/>
        <rFont val="Soberana Sans"/>
        <family val="3"/>
      </rPr>
      <t xml:space="preserve"> Causa : Se mantiene dentro del rango óptimo, dado que se cuenta con personal en bolsa de trabajo para cubrir las plazas vacantes que se generen en el tipo de contratación 02 base, así como la cobertura del personal de confianza. Efecto:  Otros Motivos:</t>
    </r>
  </si>
  <si>
    <r>
      <t xml:space="preserve">Porcentaje de suministro de medicamentos en relación a medicamentos solicitados
</t>
    </r>
    <r>
      <rPr>
        <sz val="10"/>
        <rFont val="Soberana Sans"/>
        <family val="3"/>
      </rPr>
      <t xml:space="preserve"> Causa : El porcentaje se debe a las estrategias generadas y aplicadas en el suministro de medicamentos, tales como el contemplar las necesidades epidemiológicas de cada Delegación, ajustar los Promedios Consumos Mesuales (PCM) al presupuesto autorizado, así como a la suficiencia de existencias en algunos de los almacenes delegacionales.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</si>
</sst>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6"/>
      <name val="Soberana Sans"/>
      <family val="3"/>
    </font>
    <font>
      <b/>
      <sz val="14"/>
      <color indexed="23"/>
      <name val="Soberana Sans"/>
      <family val="3"/>
    </font>
    <font>
      <sz val="10"/>
      <name val="Soberana Sans"/>
      <family val="3"/>
    </font>
    <font>
      <b/>
      <sz val="28"/>
      <color indexed="8"/>
      <name val="Soberana Sans"/>
      <family val="3"/>
    </font>
    <font>
      <b/>
      <sz val="12"/>
      <name val="Soberana Sans"/>
      <family val="3"/>
    </font>
    <font>
      <sz val="12"/>
      <name val="Soberana Sans"/>
      <family val="3"/>
    </font>
    <font>
      <sz val="14"/>
      <color indexed="9"/>
      <name val="Soberana Sans"/>
      <family val="3"/>
    </font>
    <font>
      <b/>
      <sz val="16"/>
      <color indexed="23"/>
      <name val="Soberana Sans"/>
      <family val="3"/>
    </font>
    <font>
      <b/>
      <sz val="10"/>
      <color indexed="8"/>
      <name val="Soberana Sans"/>
      <family val="3"/>
    </font>
    <font>
      <sz val="10"/>
      <color indexed="8"/>
      <name val="Soberana Sans"/>
      <family val="3"/>
    </font>
    <font>
      <b/>
      <sz val="10"/>
      <name val="Soberana Sans"/>
      <family val="3"/>
    </font>
    <font>
      <b/>
      <sz val="11"/>
      <name val="Soberana Sans"/>
      <family val="3"/>
    </font>
    <font>
      <b/>
      <sz val="11"/>
      <color indexed="8"/>
      <name val="Soberana Sans"/>
      <family val="3"/>
    </font>
    <font>
      <i/>
      <sz val="10"/>
      <color indexed="30"/>
      <name val="Soberana Sans"/>
      <family val="3"/>
    </font>
    <font>
      <b/>
      <sz val="10"/>
      <color indexed="9"/>
      <name val="Soberana Sans"/>
      <family val="3"/>
    </font>
    <font>
      <sz val="10"/>
      <color indexed="9"/>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D8E4BC"/>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right style="medium">
        <color rgb="FF000000"/>
      </right>
      <top style="thick">
        <color rgb="FF969696"/>
      </top>
      <bottom/>
      <diagonal/>
    </border>
    <border>
      <left style="medium">
        <color rgb="FF000000"/>
      </left>
      <right/>
      <top/>
      <bottom style="medium">
        <color rgb="FF808080"/>
      </bottom>
      <diagonal/>
    </border>
    <border>
      <left/>
      <right/>
      <top/>
      <bottom style="medium">
        <color rgb="FF808080"/>
      </bottom>
      <diagonal/>
    </border>
    <border>
      <left/>
      <right style="medium">
        <color rgb="FF000000"/>
      </right>
      <top/>
      <bottom style="medium">
        <color rgb="FF808080"/>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2">
    <xf numFmtId="0" fontId="0" fillId="0" borderId="0" xfId="0"/>
    <xf numFmtId="0" fontId="18" fillId="36" borderId="0" xfId="0" applyFont="1" applyFill="1" applyAlignment="1">
      <alignment horizontal="center" vertical="center" wrapText="1"/>
    </xf>
    <xf numFmtId="0" fontId="19" fillId="0" borderId="0" xfId="0" applyFont="1" applyFill="1" applyAlignment="1">
      <alignment vertical="center"/>
    </xf>
    <xf numFmtId="0" fontId="20" fillId="0" borderId="0" xfId="0" applyNumberFormat="1" applyFont="1" applyFill="1" applyBorder="1" applyAlignment="1" applyProtection="1"/>
    <xf numFmtId="0" fontId="20" fillId="0" borderId="0" xfId="0" applyFont="1" applyAlignment="1">
      <alignment vertical="top" wrapText="1"/>
    </xf>
    <xf numFmtId="0" fontId="21" fillId="33" borderId="0" xfId="0" applyFont="1" applyFill="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justify" vertical="top" wrapText="1"/>
    </xf>
    <xf numFmtId="0" fontId="24" fillId="36" borderId="0" xfId="0" applyFont="1" applyFill="1" applyAlignment="1">
      <alignment horizontal="center" vertical="center" wrapText="1"/>
    </xf>
    <xf numFmtId="0" fontId="25" fillId="33" borderId="0" xfId="0" applyFont="1" applyFill="1" applyAlignment="1">
      <alignment vertical="center"/>
    </xf>
    <xf numFmtId="0" fontId="20" fillId="0" borderId="0" xfId="0" applyFont="1" applyFill="1" applyAlignment="1">
      <alignment horizontal="center"/>
    </xf>
    <xf numFmtId="0" fontId="20" fillId="0" borderId="0" xfId="0" applyFont="1" applyAlignment="1">
      <alignment horizontal="center"/>
    </xf>
    <xf numFmtId="0" fontId="20" fillId="0" borderId="0" xfId="0" applyFont="1" applyFill="1"/>
    <xf numFmtId="0" fontId="26" fillId="34" borderId="10" xfId="0" applyFont="1" applyFill="1" applyBorder="1" applyAlignment="1">
      <alignment horizontal="centerContinuous" vertical="center"/>
    </xf>
    <xf numFmtId="0" fontId="27" fillId="34" borderId="11" xfId="0" applyFont="1" applyFill="1" applyBorder="1" applyAlignment="1">
      <alignment horizontal="centerContinuous" vertical="center"/>
    </xf>
    <xf numFmtId="0" fontId="27" fillId="34" borderId="11" xfId="0" applyFont="1" applyFill="1" applyBorder="1" applyAlignment="1">
      <alignment horizontal="centerContinuous" vertical="center" wrapText="1"/>
    </xf>
    <xf numFmtId="0" fontId="27" fillId="34" borderId="12" xfId="0" applyFont="1" applyFill="1" applyBorder="1" applyAlignment="1">
      <alignment horizontal="centerContinuous" vertical="center" wrapText="1"/>
    </xf>
    <xf numFmtId="0" fontId="2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20" fillId="0" borderId="0" xfId="0" applyFont="1" applyBorder="1" applyAlignment="1">
      <alignment horizontal="right" vertical="top" wrapText="1"/>
    </xf>
    <xf numFmtId="0" fontId="2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28" fillId="0" borderId="16" xfId="0" applyFont="1" applyBorder="1" applyAlignment="1">
      <alignment horizontal="center" vertical="top" wrapText="1"/>
    </xf>
    <xf numFmtId="0" fontId="28" fillId="0" borderId="14" xfId="0" applyFont="1" applyBorder="1" applyAlignment="1">
      <alignment horizontal="center" vertical="top" wrapText="1"/>
    </xf>
    <xf numFmtId="0" fontId="20" fillId="0" borderId="14" xfId="0" applyFont="1" applyBorder="1" applyAlignment="1">
      <alignment vertical="top" wrapText="1"/>
    </xf>
    <xf numFmtId="0" fontId="28" fillId="0" borderId="14" xfId="0" applyFont="1" applyBorder="1" applyAlignment="1">
      <alignment vertical="top" wrapText="1"/>
    </xf>
    <xf numFmtId="0" fontId="28" fillId="0" borderId="17" xfId="0" applyFont="1" applyBorder="1" applyAlignment="1">
      <alignment horizontal="center" vertical="top" wrapText="1"/>
    </xf>
    <xf numFmtId="0" fontId="28" fillId="0" borderId="18" xfId="0" applyFont="1" applyBorder="1" applyAlignment="1">
      <alignment horizontal="justify" vertical="top" wrapText="1"/>
    </xf>
    <xf numFmtId="0" fontId="20" fillId="0" borderId="19" xfId="0" applyFont="1" applyBorder="1" applyAlignment="1">
      <alignment horizontal="justify" vertical="top" wrapText="1"/>
    </xf>
    <xf numFmtId="0" fontId="28" fillId="0" borderId="19" xfId="0" applyFont="1" applyBorder="1" applyAlignment="1">
      <alignment horizontal="justify" vertical="top" wrapText="1"/>
    </xf>
    <xf numFmtId="0" fontId="20" fillId="0" borderId="20" xfId="0" applyFont="1" applyBorder="1" applyAlignment="1">
      <alignment horizontal="justify" vertical="top" wrapText="1"/>
    </xf>
    <xf numFmtId="0" fontId="22" fillId="0" borderId="13" xfId="0" applyFont="1" applyBorder="1" applyAlignment="1">
      <alignment horizontal="center" vertical="top" wrapText="1"/>
    </xf>
    <xf numFmtId="0" fontId="22" fillId="0" borderId="0" xfId="0" applyFont="1" applyBorder="1" applyAlignment="1">
      <alignment horizontal="center" vertical="top" wrapText="1"/>
    </xf>
    <xf numFmtId="0" fontId="22" fillId="0" borderId="15" xfId="0" applyFont="1" applyBorder="1" applyAlignment="1">
      <alignment horizontal="center" vertical="top" wrapText="1"/>
    </xf>
    <xf numFmtId="0" fontId="28" fillId="0" borderId="21" xfId="0" applyFont="1" applyBorder="1" applyAlignment="1">
      <alignment horizontal="justify" vertical="top" wrapText="1"/>
    </xf>
    <xf numFmtId="0" fontId="20" fillId="0" borderId="22" xfId="0" applyFont="1" applyBorder="1" applyAlignment="1">
      <alignment horizontal="justify" vertical="top" wrapText="1"/>
    </xf>
    <xf numFmtId="0" fontId="28" fillId="0" borderId="22" xfId="0" applyFont="1" applyBorder="1" applyAlignment="1">
      <alignment horizontal="right" vertical="top" wrapText="1"/>
    </xf>
    <xf numFmtId="0" fontId="20" fillId="0" borderId="22" xfId="0" applyFont="1" applyBorder="1" applyAlignment="1">
      <alignment vertical="top" wrapText="1"/>
    </xf>
    <xf numFmtId="0" fontId="28" fillId="0" borderId="22" xfId="0" applyFont="1" applyBorder="1" applyAlignment="1">
      <alignment vertical="top" wrapText="1"/>
    </xf>
    <xf numFmtId="0" fontId="20" fillId="0" borderId="23" xfId="0" applyFont="1" applyBorder="1" applyAlignment="1">
      <alignment horizontal="justify" vertical="top" wrapText="1"/>
    </xf>
    <xf numFmtId="0" fontId="28" fillId="35" borderId="24" xfId="0" applyFont="1" applyFill="1" applyBorder="1" applyAlignment="1">
      <alignment horizontal="justify" vertical="center" wrapText="1"/>
    </xf>
    <xf numFmtId="0" fontId="28" fillId="35" borderId="27" xfId="0" applyFont="1" applyFill="1" applyBorder="1" applyAlignment="1">
      <alignment horizontal="justify" vertical="center" wrapText="1"/>
    </xf>
    <xf numFmtId="0" fontId="28" fillId="35" borderId="28" xfId="0" applyFont="1" applyFill="1" applyBorder="1" applyAlignment="1">
      <alignment horizontal="justify" vertical="center" wrapText="1"/>
    </xf>
    <xf numFmtId="0" fontId="28" fillId="35" borderId="33" xfId="0" applyFont="1" applyFill="1" applyBorder="1" applyAlignment="1">
      <alignment horizontal="center" vertical="center" wrapText="1"/>
    </xf>
    <xf numFmtId="0" fontId="28" fillId="35" borderId="35" xfId="0" applyFont="1" applyFill="1" applyBorder="1" applyAlignment="1">
      <alignment horizontal="center" vertical="center" wrapText="1"/>
    </xf>
    <xf numFmtId="0" fontId="28" fillId="35" borderId="34" xfId="0" applyFont="1" applyFill="1" applyBorder="1" applyAlignment="1">
      <alignment horizontal="center" vertical="center" wrapText="1"/>
    </xf>
    <xf numFmtId="0" fontId="28" fillId="35" borderId="37" xfId="0" applyFont="1" applyFill="1" applyBorder="1" applyAlignment="1">
      <alignment horizontal="center" vertical="center" wrapText="1"/>
    </xf>
    <xf numFmtId="0" fontId="28" fillId="35" borderId="36" xfId="0" applyFont="1" applyFill="1" applyBorder="1" applyAlignment="1">
      <alignment horizontal="center" vertical="center" wrapText="1"/>
    </xf>
    <xf numFmtId="0" fontId="28" fillId="35" borderId="26" xfId="0" applyFont="1" applyFill="1" applyBorder="1" applyAlignment="1">
      <alignment horizontal="justify" vertical="center" wrapText="1"/>
    </xf>
    <xf numFmtId="0" fontId="28" fillId="35" borderId="0" xfId="0" applyFont="1" applyFill="1" applyBorder="1" applyAlignment="1">
      <alignment horizontal="justify" vertical="center" wrapText="1"/>
    </xf>
    <xf numFmtId="0" fontId="28" fillId="35" borderId="31" xfId="0" applyFont="1" applyFill="1" applyBorder="1" applyAlignment="1">
      <alignment horizontal="justify" vertical="center" wrapText="1"/>
    </xf>
    <xf numFmtId="0" fontId="28" fillId="35" borderId="38" xfId="0" applyFont="1" applyFill="1" applyBorder="1" applyAlignment="1">
      <alignment horizontal="center" vertical="center" wrapText="1"/>
    </xf>
    <xf numFmtId="0" fontId="28" fillId="35" borderId="27" xfId="0" applyFont="1" applyFill="1" applyBorder="1" applyAlignment="1">
      <alignment horizontal="center" vertical="center" wrapText="1"/>
    </xf>
    <xf numFmtId="0" fontId="28" fillId="35" borderId="0" xfId="0" applyFont="1" applyFill="1" applyBorder="1" applyAlignment="1">
      <alignment horizontal="center" vertical="top" wrapText="1"/>
    </xf>
    <xf numFmtId="0" fontId="28" fillId="35" borderId="31" xfId="0" applyFont="1" applyFill="1" applyBorder="1" applyAlignment="1">
      <alignment horizontal="center" vertical="top" wrapText="1"/>
    </xf>
    <xf numFmtId="0" fontId="28" fillId="35" borderId="41" xfId="0" applyFont="1" applyFill="1" applyBorder="1" applyAlignment="1">
      <alignment horizontal="center" vertical="center" wrapText="1"/>
    </xf>
    <xf numFmtId="0" fontId="28" fillId="35" borderId="25" xfId="0" applyFont="1" applyFill="1" applyBorder="1" applyAlignment="1">
      <alignment horizontal="justify" vertical="center" wrapText="1"/>
    </xf>
    <xf numFmtId="0" fontId="28" fillId="35" borderId="29" xfId="0" applyFont="1" applyFill="1" applyBorder="1" applyAlignment="1">
      <alignment horizontal="justify" vertical="center" wrapText="1"/>
    </xf>
    <xf numFmtId="0" fontId="28" fillId="35" borderId="30" xfId="0" applyFont="1" applyFill="1" applyBorder="1" applyAlignment="1">
      <alignment horizontal="justify" vertical="center" wrapText="1"/>
    </xf>
    <xf numFmtId="0" fontId="28" fillId="35" borderId="39" xfId="0" applyFont="1" applyFill="1" applyBorder="1" applyAlignment="1">
      <alignment horizontal="center" vertical="center" wrapText="1"/>
    </xf>
    <xf numFmtId="0" fontId="28" fillId="35" borderId="40" xfId="0" applyFont="1" applyFill="1" applyBorder="1" applyAlignment="1">
      <alignment horizontal="center" vertical="center" wrapText="1"/>
    </xf>
    <xf numFmtId="0" fontId="28" fillId="35" borderId="40" xfId="0" applyFont="1" applyFill="1" applyBorder="1" applyAlignment="1">
      <alignment horizontal="center" vertical="center" wrapText="1"/>
    </xf>
    <xf numFmtId="0" fontId="28" fillId="35" borderId="43" xfId="0" applyFont="1" applyFill="1" applyBorder="1" applyAlignment="1">
      <alignment horizontal="center" vertical="center" wrapText="1"/>
    </xf>
    <xf numFmtId="0" fontId="28" fillId="35" borderId="42" xfId="0" applyFont="1" applyFill="1" applyBorder="1" applyAlignment="1">
      <alignment horizontal="center" vertical="center" wrapText="1"/>
    </xf>
    <xf numFmtId="0" fontId="28" fillId="0" borderId="44" xfId="0" applyFont="1" applyFill="1" applyBorder="1" applyAlignment="1">
      <alignment vertical="top" wrapText="1"/>
    </xf>
    <xf numFmtId="0" fontId="20" fillId="0" borderId="45" xfId="0" applyFont="1" applyFill="1" applyBorder="1" applyAlignment="1">
      <alignment horizontal="justify" vertical="top" wrapText="1"/>
    </xf>
    <xf numFmtId="4" fontId="20" fillId="0" borderId="45" xfId="0" applyNumberFormat="1" applyFont="1" applyBorder="1" applyAlignment="1">
      <alignment horizontal="right" vertical="top" wrapText="1"/>
    </xf>
    <xf numFmtId="168" fontId="20" fillId="0" borderId="46" xfId="0" applyNumberFormat="1" applyFont="1" applyFill="1" applyBorder="1" applyAlignment="1">
      <alignment horizontal="right" vertical="top" wrapText="1"/>
    </xf>
    <xf numFmtId="0" fontId="28" fillId="0" borderId="47" xfId="0" applyFont="1" applyFill="1" applyBorder="1" applyAlignment="1">
      <alignment vertical="top" wrapText="1"/>
    </xf>
    <xf numFmtId="0" fontId="20" fillId="0" borderId="48" xfId="0" applyFont="1" applyFill="1" applyBorder="1" applyAlignment="1">
      <alignment horizontal="justify" vertical="top" wrapText="1"/>
    </xf>
    <xf numFmtId="4" fontId="20" fillId="0" borderId="48" xfId="0" applyNumberFormat="1" applyFont="1" applyBorder="1" applyAlignment="1">
      <alignment horizontal="right" vertical="top" wrapText="1"/>
    </xf>
    <xf numFmtId="4" fontId="20" fillId="0" borderId="49" xfId="0" applyNumberFormat="1" applyFont="1" applyFill="1" applyBorder="1" applyAlignment="1">
      <alignment horizontal="right" vertical="top" wrapText="1"/>
    </xf>
    <xf numFmtId="168" fontId="20" fillId="0" borderId="46" xfId="0" applyNumberFormat="1" applyFont="1" applyBorder="1" applyAlignment="1">
      <alignment horizontal="right" vertical="top" wrapText="1"/>
    </xf>
    <xf numFmtId="4" fontId="20" fillId="0" borderId="49" xfId="0" applyNumberFormat="1" applyFont="1" applyBorder="1" applyAlignment="1">
      <alignment horizontal="right" vertical="top" wrapText="1"/>
    </xf>
    <xf numFmtId="3" fontId="20" fillId="0" borderId="0" xfId="0" applyNumberFormat="1" applyFont="1" applyAlignment="1">
      <alignment vertical="top" wrapText="1"/>
    </xf>
    <xf numFmtId="0" fontId="32" fillId="35" borderId="16" xfId="0" applyFont="1" applyFill="1" applyBorder="1" applyAlignment="1">
      <alignment horizontal="centerContinuous" vertical="center"/>
    </xf>
    <xf numFmtId="0" fontId="33" fillId="35" borderId="14" xfId="0" applyFont="1" applyFill="1" applyBorder="1" applyAlignment="1">
      <alignment horizontal="centerContinuous" vertical="center"/>
    </xf>
    <xf numFmtId="0" fontId="33" fillId="35" borderId="14" xfId="0" applyFont="1" applyFill="1" applyBorder="1" applyAlignment="1">
      <alignment horizontal="centerContinuous" vertical="center" wrapText="1"/>
    </xf>
    <xf numFmtId="0" fontId="28" fillId="35" borderId="14" xfId="0" applyFont="1" applyFill="1" applyBorder="1" applyAlignment="1">
      <alignment vertical="center" wrapText="1"/>
    </xf>
    <xf numFmtId="0" fontId="28" fillId="35" borderId="50" xfId="0" applyFont="1" applyFill="1" applyBorder="1" applyAlignment="1">
      <alignment vertical="center" wrapText="1"/>
    </xf>
    <xf numFmtId="0" fontId="28" fillId="35" borderId="33" xfId="0" applyFont="1" applyFill="1" applyBorder="1" applyAlignment="1">
      <alignment horizontal="center" vertical="center" wrapText="1"/>
    </xf>
    <xf numFmtId="0" fontId="28" fillId="35" borderId="32" xfId="0" applyFont="1" applyFill="1" applyBorder="1" applyAlignment="1">
      <alignment horizontal="center" vertical="center" wrapText="1"/>
    </xf>
    <xf numFmtId="0" fontId="32" fillId="35" borderId="51" xfId="0" applyFont="1" applyFill="1" applyBorder="1" applyAlignment="1">
      <alignment horizontal="centerContinuous" vertical="center"/>
    </xf>
    <xf numFmtId="0" fontId="33" fillId="35" borderId="52" xfId="0" applyFont="1" applyFill="1" applyBorder="1" applyAlignment="1">
      <alignment horizontal="centerContinuous" vertical="center"/>
    </xf>
    <xf numFmtId="0" fontId="33" fillId="35" borderId="52" xfId="0" applyFont="1" applyFill="1" applyBorder="1" applyAlignment="1">
      <alignment horizontal="centerContinuous" vertical="center" wrapText="1"/>
    </xf>
    <xf numFmtId="0" fontId="28" fillId="35" borderId="52" xfId="0" applyFont="1" applyFill="1" applyBorder="1" applyAlignment="1">
      <alignment vertical="center" wrapText="1"/>
    </xf>
    <xf numFmtId="0" fontId="28" fillId="35" borderId="53" xfId="0" applyFont="1" applyFill="1" applyBorder="1" applyAlignment="1">
      <alignment horizontal="center" vertical="center" wrapText="1"/>
    </xf>
    <xf numFmtId="0" fontId="28" fillId="35" borderId="54" xfId="0" applyFont="1" applyFill="1" applyBorder="1" applyAlignment="1">
      <alignment horizontal="center" vertical="center" wrapText="1"/>
    </xf>
    <xf numFmtId="0" fontId="28" fillId="0" borderId="55" xfId="0" applyFont="1" applyBorder="1" applyAlignment="1">
      <alignment horizontal="justify" vertical="top" wrapText="1"/>
    </xf>
    <xf numFmtId="0" fontId="28" fillId="0" borderId="56" xfId="0" applyFont="1" applyBorder="1" applyAlignment="1">
      <alignment horizontal="justify" vertical="top" wrapText="1"/>
    </xf>
    <xf numFmtId="0" fontId="28" fillId="0" borderId="56" xfId="0" applyFont="1" applyBorder="1" applyAlignment="1">
      <alignment horizontal="justify" vertical="top" wrapText="1"/>
    </xf>
    <xf numFmtId="0" fontId="20" fillId="0" borderId="56" xfId="0" applyFont="1" applyBorder="1" applyAlignment="1">
      <alignment vertical="top" wrapText="1"/>
    </xf>
    <xf numFmtId="4" fontId="20" fillId="0" borderId="56" xfId="0" applyNumberFormat="1" applyFont="1" applyBorder="1" applyAlignment="1">
      <alignment vertical="top" wrapText="1"/>
    </xf>
    <xf numFmtId="168" fontId="20" fillId="0" borderId="56" xfId="0" applyNumberFormat="1" applyFont="1" applyFill="1" applyBorder="1" applyAlignment="1">
      <alignment horizontal="right" vertical="top" wrapText="1"/>
    </xf>
    <xf numFmtId="168" fontId="20" fillId="0" borderId="57" xfId="0" applyNumberFormat="1" applyFont="1" applyFill="1" applyBorder="1" applyAlignment="1">
      <alignment horizontal="right" vertical="top" wrapText="1"/>
    </xf>
    <xf numFmtId="0" fontId="28" fillId="0" borderId="58" xfId="0" applyFont="1" applyBorder="1" applyAlignment="1">
      <alignment horizontal="justify" vertical="top" wrapText="1"/>
    </xf>
    <xf numFmtId="0" fontId="28" fillId="0" borderId="59" xfId="0" applyFont="1" applyBorder="1" applyAlignment="1">
      <alignment horizontal="justify" vertical="top" wrapText="1"/>
    </xf>
    <xf numFmtId="0" fontId="28" fillId="0" borderId="59" xfId="0" applyFont="1" applyBorder="1" applyAlignment="1">
      <alignment horizontal="justify" vertical="top" wrapText="1"/>
    </xf>
    <xf numFmtId="0" fontId="20" fillId="0" borderId="59" xfId="0" applyFont="1" applyBorder="1" applyAlignment="1">
      <alignment vertical="top" wrapText="1"/>
    </xf>
    <xf numFmtId="4" fontId="20" fillId="0" borderId="59" xfId="0" applyNumberFormat="1" applyFont="1" applyBorder="1" applyAlignment="1">
      <alignment vertical="top" wrapText="1"/>
    </xf>
    <xf numFmtId="0" fontId="28" fillId="0" borderId="60" xfId="0" applyFont="1" applyFill="1" applyBorder="1" applyAlignment="1">
      <alignment horizontal="justify" vertical="top" wrapText="1"/>
    </xf>
    <xf numFmtId="0" fontId="28" fillId="0" borderId="45" xfId="0" applyFont="1" applyFill="1" applyBorder="1" applyAlignment="1">
      <alignment horizontal="justify" vertical="top" wrapText="1"/>
    </xf>
    <xf numFmtId="0" fontId="28" fillId="0" borderId="61" xfId="0" applyFont="1" applyFill="1" applyBorder="1" applyAlignment="1">
      <alignment horizontal="justify" vertical="top" wrapText="1"/>
    </xf>
    <xf numFmtId="0" fontId="28" fillId="0" borderId="47" xfId="0" applyFont="1" applyFill="1" applyBorder="1" applyAlignment="1">
      <alignment horizontal="justify" vertical="top" wrapText="1"/>
    </xf>
    <xf numFmtId="0" fontId="28" fillId="0" borderId="48" xfId="0" applyFont="1" applyFill="1" applyBorder="1" applyAlignment="1">
      <alignment horizontal="justify" vertical="top" wrapText="1"/>
    </xf>
    <xf numFmtId="0" fontId="28" fillId="0" borderId="49" xfId="0" applyFont="1" applyFill="1" applyBorder="1" applyAlignment="1">
      <alignment horizontal="justify" vertical="top" wrapText="1"/>
    </xf>
    <xf numFmtId="0" fontId="28" fillId="0" borderId="62" xfId="0" applyFont="1" applyFill="1" applyBorder="1" applyAlignment="1">
      <alignment horizontal="justify" vertical="top" wrapText="1"/>
    </xf>
    <xf numFmtId="0" fontId="28" fillId="0" borderId="64" xfId="0" applyFont="1" applyFill="1" applyBorder="1" applyAlignment="1">
      <alignment horizontal="justify" vertical="top" wrapText="1"/>
    </xf>
    <xf numFmtId="0" fontId="28" fillId="0" borderId="63"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AJ70" sqref="AJ70"/>
    </sheetView>
  </sheetViews>
  <sheetFormatPr baseColWidth="10" defaultColWidth="5.7109375" defaultRowHeight="17.25" customHeight="1" x14ac:dyDescent="0.5"/>
  <cols>
    <col min="1" max="1" width="4" style="4" customWidth="1"/>
    <col min="2" max="16384" width="5.7109375" style="4"/>
  </cols>
  <sheetData>
    <row r="1" spans="2:30" s="3" customFormat="1" ht="48" customHeight="1" x14ac:dyDescent="0.2">
      <c r="B1" s="1" t="s">
        <v>0</v>
      </c>
      <c r="C1" s="1"/>
      <c r="D1" s="1"/>
      <c r="E1" s="1"/>
      <c r="F1" s="1"/>
      <c r="G1" s="1"/>
      <c r="H1" s="1"/>
      <c r="I1" s="1"/>
      <c r="J1" s="1"/>
      <c r="K1" s="1"/>
      <c r="L1" s="1"/>
      <c r="M1" s="1"/>
      <c r="N1" s="1"/>
      <c r="O1" s="1"/>
      <c r="P1" s="1"/>
      <c r="Q1" s="2"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5">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5">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5">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5">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5">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5">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5">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5">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5">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5">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5">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5">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5">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5">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5">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5">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5">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5">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5">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5">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5">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5">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5">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5">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5">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5">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5">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5">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5">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5">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5">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5">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5">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5">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5">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5"/>
  <sheetViews>
    <sheetView tabSelected="1" view="pageBreakPreview" zoomScaleNormal="80" zoomScaleSheetLayoutView="100" workbookViewId="0">
      <selection activeCell="C8" sqref="C8:I8"/>
    </sheetView>
  </sheetViews>
  <sheetFormatPr baseColWidth="10" defaultColWidth="11.42578125" defaultRowHeight="17.25" customHeight="1" x14ac:dyDescent="0.5"/>
  <cols>
    <col min="1" max="1" width="4" style="4" customWidth="1"/>
    <col min="2" max="2" width="15.7109375" style="4" customWidth="1"/>
    <col min="3" max="3" width="6.7109375" style="4" customWidth="1"/>
    <col min="4" max="4" width="9.85546875" style="4" customWidth="1"/>
    <col min="5" max="5" width="11.140625" style="4" customWidth="1"/>
    <col min="6" max="6" width="5.140625" style="4" customWidth="1"/>
    <col min="7" max="7" width="0.28515625" style="4" customWidth="1"/>
    <col min="8" max="8" width="2.5703125" style="4" customWidth="1"/>
    <col min="9" max="9" width="7.5703125" style="4" customWidth="1"/>
    <col min="10" max="10" width="9" style="4" customWidth="1"/>
    <col min="11" max="11" width="10.85546875" style="4" customWidth="1"/>
    <col min="12" max="12" width="8.85546875" style="4" customWidth="1"/>
    <col min="13" max="13" width="7" style="4" customWidth="1"/>
    <col min="14" max="14" width="9.42578125" style="4" customWidth="1"/>
    <col min="15" max="15" width="12.7109375" style="4" customWidth="1"/>
    <col min="16" max="16" width="13.28515625" style="4" customWidth="1"/>
    <col min="17" max="17" width="13.85546875" style="4" customWidth="1"/>
    <col min="18" max="18" width="10.28515625" style="4" customWidth="1"/>
    <col min="19" max="19" width="14.85546875" style="4" customWidth="1"/>
    <col min="20" max="20" width="12.28515625" style="4" customWidth="1"/>
    <col min="21" max="21" width="11.85546875" style="4" customWidth="1"/>
    <col min="22" max="22" width="13.140625" style="4" customWidth="1"/>
    <col min="23" max="23" width="12.28515625" style="4" customWidth="1"/>
    <col min="24" max="24" width="9.7109375" style="4" customWidth="1"/>
    <col min="25" max="25" width="10" style="4" customWidth="1"/>
    <col min="26" max="26" width="11" style="4" customWidth="1"/>
    <col min="27" max="29" width="11.42578125" style="4"/>
    <col min="30" max="30" width="17.5703125" style="4" customWidth="1"/>
    <col min="31" max="16384" width="11.42578125" style="4"/>
  </cols>
  <sheetData>
    <row r="1" spans="1:34" s="3" customFormat="1" ht="48" customHeight="1" x14ac:dyDescent="0.2">
      <c r="A1" s="2"/>
      <c r="B1" s="8" t="s">
        <v>0</v>
      </c>
      <c r="C1" s="8"/>
      <c r="D1" s="8"/>
      <c r="E1" s="8"/>
      <c r="F1" s="8"/>
      <c r="G1" s="8"/>
      <c r="H1" s="8"/>
      <c r="I1" s="8"/>
      <c r="J1" s="8"/>
      <c r="K1" s="8"/>
      <c r="L1" s="8"/>
      <c r="M1" s="2" t="s">
        <v>5</v>
      </c>
      <c r="N1" s="2"/>
      <c r="O1" s="2"/>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55000000000000004">
      <c r="B4" s="17" t="s">
        <v>7</v>
      </c>
      <c r="C4" s="18" t="s">
        <v>8</v>
      </c>
      <c r="D4" s="19" t="s">
        <v>9</v>
      </c>
      <c r="E4" s="19"/>
      <c r="F4" s="19"/>
      <c r="G4" s="19"/>
      <c r="H4" s="19"/>
      <c r="I4" s="20"/>
      <c r="J4" s="21" t="s">
        <v>10</v>
      </c>
      <c r="K4" s="22" t="s">
        <v>11</v>
      </c>
      <c r="L4" s="23" t="s">
        <v>2</v>
      </c>
      <c r="M4" s="23"/>
      <c r="N4" s="23"/>
      <c r="O4" s="23"/>
      <c r="P4" s="21" t="s">
        <v>12</v>
      </c>
      <c r="Q4" s="23" t="s">
        <v>13</v>
      </c>
      <c r="R4" s="23"/>
      <c r="S4" s="21" t="s">
        <v>14</v>
      </c>
      <c r="T4" s="23" t="s">
        <v>15</v>
      </c>
      <c r="U4" s="24"/>
    </row>
    <row r="5" spans="1:34" ht="22.5" customHeight="1" thickTop="1" thickBot="1" x14ac:dyDescent="0.55000000000000004">
      <c r="B5" s="13" t="s">
        <v>16</v>
      </c>
      <c r="C5" s="14"/>
      <c r="D5" s="14"/>
      <c r="E5" s="14"/>
      <c r="F5" s="14"/>
      <c r="G5" s="14"/>
      <c r="H5" s="15"/>
      <c r="I5" s="15"/>
      <c r="J5" s="15"/>
      <c r="K5" s="15"/>
      <c r="L5" s="15"/>
      <c r="M5" s="15"/>
      <c r="N5" s="15"/>
      <c r="O5" s="15"/>
      <c r="P5" s="15"/>
      <c r="Q5" s="15"/>
      <c r="R5" s="15"/>
      <c r="S5" s="15"/>
      <c r="T5" s="15"/>
      <c r="U5" s="16"/>
    </row>
    <row r="6" spans="1:34" ht="13.5" customHeight="1" thickTop="1" x14ac:dyDescent="0.5">
      <c r="B6" s="25" t="s">
        <v>17</v>
      </c>
      <c r="C6" s="26"/>
      <c r="D6" s="26"/>
      <c r="E6" s="26"/>
      <c r="F6" s="26"/>
      <c r="G6" s="26"/>
      <c r="H6" s="26"/>
      <c r="I6" s="27"/>
      <c r="J6" s="28"/>
      <c r="K6" s="28"/>
      <c r="L6" s="26" t="s">
        <v>18</v>
      </c>
      <c r="M6" s="26"/>
      <c r="N6" s="26"/>
      <c r="O6" s="26"/>
      <c r="P6" s="26"/>
      <c r="Q6" s="26"/>
      <c r="R6" s="26" t="s">
        <v>19</v>
      </c>
      <c r="S6" s="26"/>
      <c r="T6" s="26"/>
      <c r="U6" s="29"/>
    </row>
    <row r="7" spans="1:34" ht="39.75" customHeight="1" x14ac:dyDescent="0.5">
      <c r="B7" s="17" t="s">
        <v>20</v>
      </c>
      <c r="C7" s="23" t="s">
        <v>21</v>
      </c>
      <c r="D7" s="23"/>
      <c r="E7" s="23"/>
      <c r="F7" s="23"/>
      <c r="G7" s="23"/>
      <c r="H7" s="23"/>
      <c r="I7" s="23"/>
      <c r="J7" s="21"/>
      <c r="K7" s="21" t="s">
        <v>22</v>
      </c>
      <c r="L7" s="23" t="s">
        <v>23</v>
      </c>
      <c r="M7" s="23"/>
      <c r="N7" s="23"/>
      <c r="O7" s="23"/>
      <c r="P7" s="23"/>
      <c r="Q7" s="21" t="s">
        <v>24</v>
      </c>
      <c r="R7" s="24" t="s">
        <v>9</v>
      </c>
      <c r="S7" s="24"/>
      <c r="T7" s="24"/>
      <c r="U7" s="24"/>
    </row>
    <row r="8" spans="1:34" ht="133.5" customHeight="1" thickBot="1" x14ac:dyDescent="0.55000000000000004">
      <c r="B8" s="30" t="s">
        <v>25</v>
      </c>
      <c r="C8" s="31" t="s">
        <v>26</v>
      </c>
      <c r="D8" s="31"/>
      <c r="E8" s="31"/>
      <c r="F8" s="31"/>
      <c r="G8" s="31"/>
      <c r="H8" s="31"/>
      <c r="I8" s="31"/>
      <c r="J8" s="32"/>
      <c r="K8" s="32" t="s">
        <v>25</v>
      </c>
      <c r="L8" s="31" t="s">
        <v>27</v>
      </c>
      <c r="M8" s="31"/>
      <c r="N8" s="31"/>
      <c r="O8" s="31"/>
      <c r="P8" s="31"/>
      <c r="Q8" s="32" t="s">
        <v>25</v>
      </c>
      <c r="R8" s="31" t="s">
        <v>28</v>
      </c>
      <c r="S8" s="31"/>
      <c r="T8" s="31"/>
      <c r="U8" s="33"/>
    </row>
    <row r="9" spans="1:34" ht="15.75" customHeight="1" x14ac:dyDescent="0.5">
      <c r="B9" s="34" t="s">
        <v>29</v>
      </c>
      <c r="C9" s="35"/>
      <c r="D9" s="35"/>
      <c r="E9" s="35"/>
      <c r="F9" s="35"/>
      <c r="G9" s="35"/>
      <c r="H9" s="35"/>
      <c r="I9" s="35"/>
      <c r="J9" s="35"/>
      <c r="K9" s="35"/>
      <c r="L9" s="35"/>
      <c r="M9" s="35"/>
      <c r="N9" s="35"/>
      <c r="O9" s="35"/>
      <c r="P9" s="35"/>
      <c r="Q9" s="35"/>
      <c r="R9" s="35"/>
      <c r="S9" s="35"/>
      <c r="T9" s="35"/>
      <c r="U9" s="36"/>
    </row>
    <row r="10" spans="1:34" ht="37.5" customHeight="1" thickBot="1" x14ac:dyDescent="0.55000000000000004">
      <c r="B10" s="37" t="s">
        <v>30</v>
      </c>
      <c r="C10" s="38" t="s">
        <v>31</v>
      </c>
      <c r="D10" s="38"/>
      <c r="E10" s="38"/>
      <c r="F10" s="38"/>
      <c r="G10" s="38"/>
      <c r="H10" s="39"/>
      <c r="I10" s="39"/>
      <c r="J10" s="39" t="s">
        <v>32</v>
      </c>
      <c r="K10" s="38" t="s">
        <v>33</v>
      </c>
      <c r="L10" s="38"/>
      <c r="M10" s="38"/>
      <c r="N10" s="40"/>
      <c r="O10" s="41" t="s">
        <v>34</v>
      </c>
      <c r="P10" s="38" t="s">
        <v>35</v>
      </c>
      <c r="Q10" s="38"/>
      <c r="R10" s="40"/>
      <c r="S10" s="41" t="s">
        <v>36</v>
      </c>
      <c r="T10" s="38" t="s">
        <v>37</v>
      </c>
      <c r="U10" s="42"/>
    </row>
    <row r="11" spans="1:34" ht="22.5" customHeight="1" thickTop="1" thickBot="1" x14ac:dyDescent="0.55000000000000004">
      <c r="B11" s="13" t="s">
        <v>38</v>
      </c>
      <c r="C11" s="14"/>
      <c r="D11" s="14"/>
      <c r="E11" s="14"/>
      <c r="F11" s="14"/>
      <c r="G11" s="14"/>
      <c r="H11" s="15"/>
      <c r="I11" s="15"/>
      <c r="J11" s="15"/>
      <c r="K11" s="15"/>
      <c r="L11" s="15"/>
      <c r="M11" s="15"/>
      <c r="N11" s="15"/>
      <c r="O11" s="15"/>
      <c r="P11" s="15"/>
      <c r="Q11" s="15"/>
      <c r="R11" s="15"/>
      <c r="S11" s="15"/>
      <c r="T11" s="15"/>
      <c r="U11" s="16"/>
    </row>
    <row r="12" spans="1:34" ht="16.5" customHeight="1" thickTop="1" x14ac:dyDescent="0.5">
      <c r="B12" s="43" t="s">
        <v>39</v>
      </c>
      <c r="C12" s="44" t="s">
        <v>40</v>
      </c>
      <c r="D12" s="44"/>
      <c r="E12" s="44"/>
      <c r="F12" s="44"/>
      <c r="G12" s="44"/>
      <c r="H12" s="45"/>
      <c r="I12" s="46" t="s">
        <v>41</v>
      </c>
      <c r="J12" s="47"/>
      <c r="K12" s="47"/>
      <c r="L12" s="47"/>
      <c r="M12" s="47"/>
      <c r="N12" s="47"/>
      <c r="O12" s="47"/>
      <c r="P12" s="47"/>
      <c r="Q12" s="47"/>
      <c r="R12" s="47"/>
      <c r="S12" s="48"/>
      <c r="T12" s="49" t="s">
        <v>42</v>
      </c>
      <c r="U12" s="50"/>
    </row>
    <row r="13" spans="1:34" ht="19.5" customHeight="1" x14ac:dyDescent="0.5">
      <c r="B13" s="51"/>
      <c r="C13" s="52"/>
      <c r="D13" s="52"/>
      <c r="E13" s="52"/>
      <c r="F13" s="52"/>
      <c r="G13" s="52"/>
      <c r="H13" s="53"/>
      <c r="I13" s="54" t="s">
        <v>43</v>
      </c>
      <c r="J13" s="55"/>
      <c r="K13" s="55"/>
      <c r="L13" s="55" t="s">
        <v>44</v>
      </c>
      <c r="M13" s="55"/>
      <c r="N13" s="55"/>
      <c r="O13" s="55"/>
      <c r="P13" s="55" t="s">
        <v>45</v>
      </c>
      <c r="Q13" s="55" t="s">
        <v>46</v>
      </c>
      <c r="R13" s="56" t="s">
        <v>47</v>
      </c>
      <c r="S13" s="57"/>
      <c r="T13" s="55" t="s">
        <v>48</v>
      </c>
      <c r="U13" s="58" t="s">
        <v>49</v>
      </c>
    </row>
    <row r="14" spans="1:34" ht="26.25" customHeight="1" thickBot="1" x14ac:dyDescent="0.55000000000000004">
      <c r="B14" s="59"/>
      <c r="C14" s="60"/>
      <c r="D14" s="60"/>
      <c r="E14" s="60"/>
      <c r="F14" s="60"/>
      <c r="G14" s="60"/>
      <c r="H14" s="61"/>
      <c r="I14" s="62"/>
      <c r="J14" s="63"/>
      <c r="K14" s="63"/>
      <c r="L14" s="63"/>
      <c r="M14" s="63"/>
      <c r="N14" s="63"/>
      <c r="O14" s="63"/>
      <c r="P14" s="63"/>
      <c r="Q14" s="63"/>
      <c r="R14" s="64" t="s">
        <v>50</v>
      </c>
      <c r="S14" s="65" t="s">
        <v>51</v>
      </c>
      <c r="T14" s="63"/>
      <c r="U14" s="66"/>
    </row>
    <row r="15" spans="1:34" ht="75" customHeight="1" thickTop="1" x14ac:dyDescent="0.5">
      <c r="B15" s="67" t="s">
        <v>52</v>
      </c>
      <c r="C15" s="68" t="s">
        <v>53</v>
      </c>
      <c r="D15" s="68"/>
      <c r="E15" s="68"/>
      <c r="F15" s="68"/>
      <c r="G15" s="68"/>
      <c r="H15" s="68"/>
      <c r="I15" s="68" t="s">
        <v>117</v>
      </c>
      <c r="J15" s="68"/>
      <c r="K15" s="68"/>
      <c r="L15" s="68" t="s">
        <v>54</v>
      </c>
      <c r="M15" s="68"/>
      <c r="N15" s="68"/>
      <c r="O15" s="68"/>
      <c r="P15" s="69" t="s">
        <v>55</v>
      </c>
      <c r="Q15" s="69" t="s">
        <v>56</v>
      </c>
      <c r="R15" s="69">
        <v>7.81</v>
      </c>
      <c r="S15" s="69">
        <v>7.84</v>
      </c>
      <c r="T15" s="69">
        <v>0</v>
      </c>
      <c r="U15" s="70">
        <f>IF(ISERR((S15-T15)*100/S15+100),"N/A",(S15-T15)*100/S15+100)</f>
        <v>200</v>
      </c>
    </row>
    <row r="16" spans="1:34" ht="75" customHeight="1" x14ac:dyDescent="0.5">
      <c r="B16" s="71" t="s">
        <v>57</v>
      </c>
      <c r="C16" s="72" t="s">
        <v>57</v>
      </c>
      <c r="D16" s="72"/>
      <c r="E16" s="72"/>
      <c r="F16" s="72"/>
      <c r="G16" s="72"/>
      <c r="H16" s="72"/>
      <c r="I16" s="72" t="s">
        <v>118</v>
      </c>
      <c r="J16" s="72"/>
      <c r="K16" s="72"/>
      <c r="L16" s="72" t="s">
        <v>58</v>
      </c>
      <c r="M16" s="72"/>
      <c r="N16" s="72"/>
      <c r="O16" s="72"/>
      <c r="P16" s="73" t="s">
        <v>55</v>
      </c>
      <c r="Q16" s="73" t="s">
        <v>56</v>
      </c>
      <c r="R16" s="73">
        <v>6.84</v>
      </c>
      <c r="S16" s="73">
        <v>6.84</v>
      </c>
      <c r="T16" s="73">
        <v>0</v>
      </c>
      <c r="U16" s="74">
        <f>IF(ISERR((S16-T16)*100/S16+100),"N/A",(S16-T16)*100/S16+100)</f>
        <v>200</v>
      </c>
    </row>
    <row r="17" spans="2:21" ht="75" customHeight="1" thickBot="1" x14ac:dyDescent="0.55000000000000004">
      <c r="B17" s="71" t="s">
        <v>57</v>
      </c>
      <c r="C17" s="72" t="s">
        <v>57</v>
      </c>
      <c r="D17" s="72"/>
      <c r="E17" s="72"/>
      <c r="F17" s="72"/>
      <c r="G17" s="72"/>
      <c r="H17" s="72"/>
      <c r="I17" s="72" t="s">
        <v>119</v>
      </c>
      <c r="J17" s="72"/>
      <c r="K17" s="72"/>
      <c r="L17" s="72" t="s">
        <v>59</v>
      </c>
      <c r="M17" s="72"/>
      <c r="N17" s="72"/>
      <c r="O17" s="72"/>
      <c r="P17" s="73" t="s">
        <v>60</v>
      </c>
      <c r="Q17" s="73" t="s">
        <v>56</v>
      </c>
      <c r="R17" s="73">
        <v>44</v>
      </c>
      <c r="S17" s="73">
        <v>44</v>
      </c>
      <c r="T17" s="73">
        <v>0</v>
      </c>
      <c r="U17" s="74">
        <f>IF(ISERR((S17-T17)*100/S17+100),"N/A",(S17-T17)*100/S17+100)</f>
        <v>200</v>
      </c>
    </row>
    <row r="18" spans="2:21" ht="75" customHeight="1" thickTop="1" x14ac:dyDescent="0.5">
      <c r="B18" s="67" t="s">
        <v>61</v>
      </c>
      <c r="C18" s="68" t="s">
        <v>62</v>
      </c>
      <c r="D18" s="68"/>
      <c r="E18" s="68"/>
      <c r="F18" s="68"/>
      <c r="G18" s="68"/>
      <c r="H18" s="68"/>
      <c r="I18" s="68" t="s">
        <v>120</v>
      </c>
      <c r="J18" s="68"/>
      <c r="K18" s="68"/>
      <c r="L18" s="68" t="s">
        <v>63</v>
      </c>
      <c r="M18" s="68"/>
      <c r="N18" s="68"/>
      <c r="O18" s="68"/>
      <c r="P18" s="69" t="s">
        <v>64</v>
      </c>
      <c r="Q18" s="69" t="s">
        <v>56</v>
      </c>
      <c r="R18" s="69">
        <v>90</v>
      </c>
      <c r="S18" s="69">
        <v>90</v>
      </c>
      <c r="T18" s="69">
        <v>0</v>
      </c>
      <c r="U18" s="75">
        <f t="shared" ref="U18:U36" si="0">IF(ISERR(T18/S18*100),"N/A",T18/S18*100)</f>
        <v>0</v>
      </c>
    </row>
    <row r="19" spans="2:21" ht="75" customHeight="1" thickBot="1" x14ac:dyDescent="0.55000000000000004">
      <c r="B19" s="71" t="s">
        <v>57</v>
      </c>
      <c r="C19" s="72" t="s">
        <v>57</v>
      </c>
      <c r="D19" s="72"/>
      <c r="E19" s="72"/>
      <c r="F19" s="72"/>
      <c r="G19" s="72"/>
      <c r="H19" s="72"/>
      <c r="I19" s="72" t="s">
        <v>121</v>
      </c>
      <c r="J19" s="72"/>
      <c r="K19" s="72"/>
      <c r="L19" s="72" t="s">
        <v>65</v>
      </c>
      <c r="M19" s="72"/>
      <c r="N19" s="72"/>
      <c r="O19" s="72"/>
      <c r="P19" s="73" t="s">
        <v>64</v>
      </c>
      <c r="Q19" s="73" t="s">
        <v>66</v>
      </c>
      <c r="R19" s="73">
        <v>95</v>
      </c>
      <c r="S19" s="73">
        <v>95</v>
      </c>
      <c r="T19" s="73">
        <v>0</v>
      </c>
      <c r="U19" s="76">
        <f t="shared" si="0"/>
        <v>0</v>
      </c>
    </row>
    <row r="20" spans="2:21" ht="75" customHeight="1" thickTop="1" thickBot="1" x14ac:dyDescent="0.55000000000000004">
      <c r="B20" s="67" t="s">
        <v>67</v>
      </c>
      <c r="C20" s="68" t="s">
        <v>68</v>
      </c>
      <c r="D20" s="68"/>
      <c r="E20" s="68"/>
      <c r="F20" s="68"/>
      <c r="G20" s="68"/>
      <c r="H20" s="68"/>
      <c r="I20" s="68" t="s">
        <v>122</v>
      </c>
      <c r="J20" s="68"/>
      <c r="K20" s="68"/>
      <c r="L20" s="68" t="s">
        <v>69</v>
      </c>
      <c r="M20" s="68"/>
      <c r="N20" s="68"/>
      <c r="O20" s="68"/>
      <c r="P20" s="69" t="s">
        <v>64</v>
      </c>
      <c r="Q20" s="69" t="s">
        <v>70</v>
      </c>
      <c r="R20" s="69">
        <v>80</v>
      </c>
      <c r="S20" s="69">
        <v>80</v>
      </c>
      <c r="T20" s="69">
        <v>0</v>
      </c>
      <c r="U20" s="75">
        <f t="shared" si="0"/>
        <v>0</v>
      </c>
    </row>
    <row r="21" spans="2:21" ht="75" customHeight="1" thickTop="1" x14ac:dyDescent="0.5">
      <c r="B21" s="67" t="s">
        <v>71</v>
      </c>
      <c r="C21" s="68" t="s">
        <v>72</v>
      </c>
      <c r="D21" s="68"/>
      <c r="E21" s="68"/>
      <c r="F21" s="68"/>
      <c r="G21" s="68"/>
      <c r="H21" s="68"/>
      <c r="I21" s="68" t="s">
        <v>123</v>
      </c>
      <c r="J21" s="68"/>
      <c r="K21" s="68"/>
      <c r="L21" s="68" t="s">
        <v>73</v>
      </c>
      <c r="M21" s="68"/>
      <c r="N21" s="68"/>
      <c r="O21" s="68"/>
      <c r="P21" s="69" t="s">
        <v>64</v>
      </c>
      <c r="Q21" s="69" t="s">
        <v>70</v>
      </c>
      <c r="R21" s="69">
        <v>80</v>
      </c>
      <c r="S21" s="69">
        <v>80</v>
      </c>
      <c r="T21" s="69">
        <v>0</v>
      </c>
      <c r="U21" s="75">
        <f t="shared" si="0"/>
        <v>0</v>
      </c>
    </row>
    <row r="22" spans="2:21" ht="75" customHeight="1" x14ac:dyDescent="0.5">
      <c r="B22" s="71" t="s">
        <v>57</v>
      </c>
      <c r="C22" s="72" t="s">
        <v>57</v>
      </c>
      <c r="D22" s="72"/>
      <c r="E22" s="72"/>
      <c r="F22" s="72"/>
      <c r="G22" s="72"/>
      <c r="H22" s="72"/>
      <c r="I22" s="72" t="s">
        <v>124</v>
      </c>
      <c r="J22" s="72"/>
      <c r="K22" s="72"/>
      <c r="L22" s="72" t="s">
        <v>74</v>
      </c>
      <c r="M22" s="72"/>
      <c r="N22" s="72"/>
      <c r="O22" s="72"/>
      <c r="P22" s="73" t="s">
        <v>75</v>
      </c>
      <c r="Q22" s="73" t="s">
        <v>76</v>
      </c>
      <c r="R22" s="73">
        <v>5</v>
      </c>
      <c r="S22" s="73">
        <v>5</v>
      </c>
      <c r="T22" s="73">
        <v>0</v>
      </c>
      <c r="U22" s="76">
        <f t="shared" si="0"/>
        <v>0</v>
      </c>
    </row>
    <row r="23" spans="2:21" ht="75" customHeight="1" x14ac:dyDescent="0.5">
      <c r="B23" s="71" t="s">
        <v>57</v>
      </c>
      <c r="C23" s="72" t="s">
        <v>77</v>
      </c>
      <c r="D23" s="72"/>
      <c r="E23" s="72"/>
      <c r="F23" s="72"/>
      <c r="G23" s="72"/>
      <c r="H23" s="72"/>
      <c r="I23" s="72" t="s">
        <v>125</v>
      </c>
      <c r="J23" s="72"/>
      <c r="K23" s="72"/>
      <c r="L23" s="72" t="s">
        <v>78</v>
      </c>
      <c r="M23" s="72"/>
      <c r="N23" s="72"/>
      <c r="O23" s="72"/>
      <c r="P23" s="73" t="s">
        <v>64</v>
      </c>
      <c r="Q23" s="73" t="s">
        <v>76</v>
      </c>
      <c r="R23" s="73">
        <v>90</v>
      </c>
      <c r="S23" s="73">
        <v>90</v>
      </c>
      <c r="T23" s="73">
        <v>0</v>
      </c>
      <c r="U23" s="76">
        <f t="shared" si="0"/>
        <v>0</v>
      </c>
    </row>
    <row r="24" spans="2:21" ht="75" customHeight="1" x14ac:dyDescent="0.5">
      <c r="B24" s="71" t="s">
        <v>57</v>
      </c>
      <c r="C24" s="72" t="s">
        <v>79</v>
      </c>
      <c r="D24" s="72"/>
      <c r="E24" s="72"/>
      <c r="F24" s="72"/>
      <c r="G24" s="72"/>
      <c r="H24" s="72"/>
      <c r="I24" s="72" t="s">
        <v>126</v>
      </c>
      <c r="J24" s="72"/>
      <c r="K24" s="72"/>
      <c r="L24" s="72" t="s">
        <v>80</v>
      </c>
      <c r="M24" s="72"/>
      <c r="N24" s="72"/>
      <c r="O24" s="72"/>
      <c r="P24" s="73" t="s">
        <v>64</v>
      </c>
      <c r="Q24" s="73" t="s">
        <v>76</v>
      </c>
      <c r="R24" s="73">
        <v>90</v>
      </c>
      <c r="S24" s="73">
        <v>90</v>
      </c>
      <c r="T24" s="73">
        <v>0</v>
      </c>
      <c r="U24" s="76">
        <f t="shared" si="0"/>
        <v>0</v>
      </c>
    </row>
    <row r="25" spans="2:21" ht="75" customHeight="1" x14ac:dyDescent="0.5">
      <c r="B25" s="71" t="s">
        <v>57</v>
      </c>
      <c r="C25" s="72" t="s">
        <v>57</v>
      </c>
      <c r="D25" s="72"/>
      <c r="E25" s="72"/>
      <c r="F25" s="72"/>
      <c r="G25" s="72"/>
      <c r="H25" s="72"/>
      <c r="I25" s="72" t="s">
        <v>127</v>
      </c>
      <c r="J25" s="72"/>
      <c r="K25" s="72"/>
      <c r="L25" s="72" t="s">
        <v>81</v>
      </c>
      <c r="M25" s="72"/>
      <c r="N25" s="72"/>
      <c r="O25" s="72"/>
      <c r="P25" s="73" t="s">
        <v>64</v>
      </c>
      <c r="Q25" s="73" t="s">
        <v>76</v>
      </c>
      <c r="R25" s="73">
        <v>90</v>
      </c>
      <c r="S25" s="73">
        <v>90</v>
      </c>
      <c r="T25" s="73">
        <v>0</v>
      </c>
      <c r="U25" s="76">
        <f t="shared" si="0"/>
        <v>0</v>
      </c>
    </row>
    <row r="26" spans="2:21" ht="75" customHeight="1" x14ac:dyDescent="0.5">
      <c r="B26" s="71" t="s">
        <v>57</v>
      </c>
      <c r="C26" s="72" t="s">
        <v>82</v>
      </c>
      <c r="D26" s="72"/>
      <c r="E26" s="72"/>
      <c r="F26" s="72"/>
      <c r="G26" s="72"/>
      <c r="H26" s="72"/>
      <c r="I26" s="72" t="s">
        <v>128</v>
      </c>
      <c r="J26" s="72"/>
      <c r="K26" s="72"/>
      <c r="L26" s="72" t="s">
        <v>83</v>
      </c>
      <c r="M26" s="72"/>
      <c r="N26" s="72"/>
      <c r="O26" s="72"/>
      <c r="P26" s="73" t="s">
        <v>64</v>
      </c>
      <c r="Q26" s="73" t="s">
        <v>76</v>
      </c>
      <c r="R26" s="73">
        <v>80</v>
      </c>
      <c r="S26" s="73">
        <v>80</v>
      </c>
      <c r="T26" s="73">
        <v>0</v>
      </c>
      <c r="U26" s="76">
        <f t="shared" si="0"/>
        <v>0</v>
      </c>
    </row>
    <row r="27" spans="2:21" ht="75" customHeight="1" x14ac:dyDescent="0.5">
      <c r="B27" s="71" t="s">
        <v>57</v>
      </c>
      <c r="C27" s="72" t="s">
        <v>84</v>
      </c>
      <c r="D27" s="72"/>
      <c r="E27" s="72"/>
      <c r="F27" s="72"/>
      <c r="G27" s="72"/>
      <c r="H27" s="72"/>
      <c r="I27" s="72" t="s">
        <v>129</v>
      </c>
      <c r="J27" s="72"/>
      <c r="K27" s="72"/>
      <c r="L27" s="72" t="s">
        <v>85</v>
      </c>
      <c r="M27" s="72"/>
      <c r="N27" s="72"/>
      <c r="O27" s="72"/>
      <c r="P27" s="73" t="s">
        <v>64</v>
      </c>
      <c r="Q27" s="73" t="s">
        <v>86</v>
      </c>
      <c r="R27" s="73">
        <v>96.2</v>
      </c>
      <c r="S27" s="73">
        <v>96.2</v>
      </c>
      <c r="T27" s="73">
        <v>0</v>
      </c>
      <c r="U27" s="76">
        <f t="shared" si="0"/>
        <v>0</v>
      </c>
    </row>
    <row r="28" spans="2:21" ht="75" customHeight="1" x14ac:dyDescent="0.5">
      <c r="B28" s="71" t="s">
        <v>57</v>
      </c>
      <c r="C28" s="72" t="s">
        <v>87</v>
      </c>
      <c r="D28" s="72"/>
      <c r="E28" s="72"/>
      <c r="F28" s="72"/>
      <c r="G28" s="72"/>
      <c r="H28" s="72"/>
      <c r="I28" s="72" t="s">
        <v>130</v>
      </c>
      <c r="J28" s="72"/>
      <c r="K28" s="72"/>
      <c r="L28" s="72" t="s">
        <v>88</v>
      </c>
      <c r="M28" s="72"/>
      <c r="N28" s="72"/>
      <c r="O28" s="72"/>
      <c r="P28" s="73" t="s">
        <v>64</v>
      </c>
      <c r="Q28" s="73" t="s">
        <v>89</v>
      </c>
      <c r="R28" s="73">
        <v>76</v>
      </c>
      <c r="S28" s="73">
        <v>76</v>
      </c>
      <c r="T28" s="73">
        <v>0</v>
      </c>
      <c r="U28" s="76">
        <f t="shared" si="0"/>
        <v>0</v>
      </c>
    </row>
    <row r="29" spans="2:21" ht="75" customHeight="1" x14ac:dyDescent="0.5">
      <c r="B29" s="71" t="s">
        <v>57</v>
      </c>
      <c r="C29" s="72" t="s">
        <v>90</v>
      </c>
      <c r="D29" s="72"/>
      <c r="E29" s="72"/>
      <c r="F29" s="72"/>
      <c r="G29" s="72"/>
      <c r="H29" s="72"/>
      <c r="I29" s="72" t="s">
        <v>131</v>
      </c>
      <c r="J29" s="72"/>
      <c r="K29" s="72"/>
      <c r="L29" s="72" t="s">
        <v>91</v>
      </c>
      <c r="M29" s="72"/>
      <c r="N29" s="72"/>
      <c r="O29" s="72"/>
      <c r="P29" s="73" t="s">
        <v>64</v>
      </c>
      <c r="Q29" s="73" t="s">
        <v>86</v>
      </c>
      <c r="R29" s="73">
        <v>85</v>
      </c>
      <c r="S29" s="73">
        <v>85</v>
      </c>
      <c r="T29" s="73">
        <v>0</v>
      </c>
      <c r="U29" s="76">
        <f t="shared" si="0"/>
        <v>0</v>
      </c>
    </row>
    <row r="30" spans="2:21" ht="75" customHeight="1" x14ac:dyDescent="0.5">
      <c r="B30" s="71" t="s">
        <v>57</v>
      </c>
      <c r="C30" s="72" t="s">
        <v>92</v>
      </c>
      <c r="D30" s="72"/>
      <c r="E30" s="72"/>
      <c r="F30" s="72"/>
      <c r="G30" s="72"/>
      <c r="H30" s="72"/>
      <c r="I30" s="72" t="s">
        <v>132</v>
      </c>
      <c r="J30" s="72"/>
      <c r="K30" s="72"/>
      <c r="L30" s="72" t="s">
        <v>93</v>
      </c>
      <c r="M30" s="72"/>
      <c r="N30" s="72"/>
      <c r="O30" s="72"/>
      <c r="P30" s="73" t="s">
        <v>64</v>
      </c>
      <c r="Q30" s="73" t="s">
        <v>86</v>
      </c>
      <c r="R30" s="73">
        <v>92.2</v>
      </c>
      <c r="S30" s="73">
        <v>92.2</v>
      </c>
      <c r="T30" s="73">
        <v>0</v>
      </c>
      <c r="U30" s="76">
        <f t="shared" si="0"/>
        <v>0</v>
      </c>
    </row>
    <row r="31" spans="2:21" ht="75" customHeight="1" x14ac:dyDescent="0.5">
      <c r="B31" s="71" t="s">
        <v>57</v>
      </c>
      <c r="C31" s="72" t="s">
        <v>94</v>
      </c>
      <c r="D31" s="72"/>
      <c r="E31" s="72"/>
      <c r="F31" s="72"/>
      <c r="G31" s="72"/>
      <c r="H31" s="72"/>
      <c r="I31" s="72" t="s">
        <v>133</v>
      </c>
      <c r="J31" s="72"/>
      <c r="K31" s="72"/>
      <c r="L31" s="72" t="s">
        <v>95</v>
      </c>
      <c r="M31" s="72"/>
      <c r="N31" s="72"/>
      <c r="O31" s="72"/>
      <c r="P31" s="73" t="s">
        <v>64</v>
      </c>
      <c r="Q31" s="73" t="s">
        <v>86</v>
      </c>
      <c r="R31" s="73">
        <v>90.7</v>
      </c>
      <c r="S31" s="73">
        <v>90.7</v>
      </c>
      <c r="T31" s="73">
        <v>0</v>
      </c>
      <c r="U31" s="76">
        <f t="shared" si="0"/>
        <v>0</v>
      </c>
    </row>
    <row r="32" spans="2:21" ht="75" customHeight="1" x14ac:dyDescent="0.5">
      <c r="B32" s="71" t="s">
        <v>57</v>
      </c>
      <c r="C32" s="72" t="s">
        <v>96</v>
      </c>
      <c r="D32" s="72"/>
      <c r="E32" s="72"/>
      <c r="F32" s="72"/>
      <c r="G32" s="72"/>
      <c r="H32" s="72"/>
      <c r="I32" s="72" t="s">
        <v>134</v>
      </c>
      <c r="J32" s="72"/>
      <c r="K32" s="72"/>
      <c r="L32" s="72" t="s">
        <v>97</v>
      </c>
      <c r="M32" s="72"/>
      <c r="N32" s="72"/>
      <c r="O32" s="72"/>
      <c r="P32" s="73" t="s">
        <v>64</v>
      </c>
      <c r="Q32" s="73" t="s">
        <v>86</v>
      </c>
      <c r="R32" s="73">
        <v>92.1</v>
      </c>
      <c r="S32" s="73">
        <v>92.1</v>
      </c>
      <c r="T32" s="73">
        <v>0</v>
      </c>
      <c r="U32" s="76">
        <f t="shared" si="0"/>
        <v>0</v>
      </c>
    </row>
    <row r="33" spans="2:22" ht="75" customHeight="1" x14ac:dyDescent="0.5">
      <c r="B33" s="71" t="s">
        <v>57</v>
      </c>
      <c r="C33" s="72" t="s">
        <v>98</v>
      </c>
      <c r="D33" s="72"/>
      <c r="E33" s="72"/>
      <c r="F33" s="72"/>
      <c r="G33" s="72"/>
      <c r="H33" s="72"/>
      <c r="I33" s="72" t="s">
        <v>135</v>
      </c>
      <c r="J33" s="72"/>
      <c r="K33" s="72"/>
      <c r="L33" s="72" t="s">
        <v>99</v>
      </c>
      <c r="M33" s="72"/>
      <c r="N33" s="72"/>
      <c r="O33" s="72"/>
      <c r="P33" s="73" t="s">
        <v>64</v>
      </c>
      <c r="Q33" s="73" t="s">
        <v>86</v>
      </c>
      <c r="R33" s="73">
        <v>90.6</v>
      </c>
      <c r="S33" s="73">
        <v>90.6</v>
      </c>
      <c r="T33" s="73">
        <v>0</v>
      </c>
      <c r="U33" s="76">
        <f t="shared" si="0"/>
        <v>0</v>
      </c>
    </row>
    <row r="34" spans="2:22" ht="75" customHeight="1" x14ac:dyDescent="0.5">
      <c r="B34" s="71" t="s">
        <v>57</v>
      </c>
      <c r="C34" s="72" t="s">
        <v>100</v>
      </c>
      <c r="D34" s="72"/>
      <c r="E34" s="72"/>
      <c r="F34" s="72"/>
      <c r="G34" s="72"/>
      <c r="H34" s="72"/>
      <c r="I34" s="72" t="s">
        <v>136</v>
      </c>
      <c r="J34" s="72"/>
      <c r="K34" s="72"/>
      <c r="L34" s="72" t="s">
        <v>101</v>
      </c>
      <c r="M34" s="72"/>
      <c r="N34" s="72"/>
      <c r="O34" s="72"/>
      <c r="P34" s="73" t="s">
        <v>75</v>
      </c>
      <c r="Q34" s="73" t="s">
        <v>86</v>
      </c>
      <c r="R34" s="73">
        <v>13</v>
      </c>
      <c r="S34" s="73">
        <v>13</v>
      </c>
      <c r="T34" s="73">
        <v>0</v>
      </c>
      <c r="U34" s="76">
        <f t="shared" si="0"/>
        <v>0</v>
      </c>
    </row>
    <row r="35" spans="2:22" ht="75" customHeight="1" x14ac:dyDescent="0.5">
      <c r="B35" s="71" t="s">
        <v>57</v>
      </c>
      <c r="C35" s="72" t="s">
        <v>102</v>
      </c>
      <c r="D35" s="72"/>
      <c r="E35" s="72"/>
      <c r="F35" s="72"/>
      <c r="G35" s="72"/>
      <c r="H35" s="72"/>
      <c r="I35" s="72" t="s">
        <v>137</v>
      </c>
      <c r="J35" s="72"/>
      <c r="K35" s="72"/>
      <c r="L35" s="72" t="s">
        <v>103</v>
      </c>
      <c r="M35" s="72"/>
      <c r="N35" s="72"/>
      <c r="O35" s="72"/>
      <c r="P35" s="73" t="s">
        <v>64</v>
      </c>
      <c r="Q35" s="73" t="s">
        <v>76</v>
      </c>
      <c r="R35" s="73">
        <v>95</v>
      </c>
      <c r="S35" s="73">
        <v>95</v>
      </c>
      <c r="T35" s="73">
        <v>96.6</v>
      </c>
      <c r="U35" s="76">
        <f t="shared" si="0"/>
        <v>101.68421052631578</v>
      </c>
    </row>
    <row r="36" spans="2:22" ht="75" customHeight="1" thickBot="1" x14ac:dyDescent="0.55000000000000004">
      <c r="B36" s="71" t="s">
        <v>57</v>
      </c>
      <c r="C36" s="72" t="s">
        <v>104</v>
      </c>
      <c r="D36" s="72"/>
      <c r="E36" s="72"/>
      <c r="F36" s="72"/>
      <c r="G36" s="72"/>
      <c r="H36" s="72"/>
      <c r="I36" s="72" t="s">
        <v>138</v>
      </c>
      <c r="J36" s="72"/>
      <c r="K36" s="72"/>
      <c r="L36" s="72" t="s">
        <v>105</v>
      </c>
      <c r="M36" s="72"/>
      <c r="N36" s="72"/>
      <c r="O36" s="72"/>
      <c r="P36" s="73" t="s">
        <v>64</v>
      </c>
      <c r="Q36" s="73" t="s">
        <v>70</v>
      </c>
      <c r="R36" s="73">
        <v>95</v>
      </c>
      <c r="S36" s="73">
        <v>95</v>
      </c>
      <c r="T36" s="73">
        <v>97.3</v>
      </c>
      <c r="U36" s="76">
        <f t="shared" si="0"/>
        <v>102.42105263157895</v>
      </c>
    </row>
    <row r="37" spans="2:22" ht="22.5" customHeight="1" thickTop="1" thickBot="1" x14ac:dyDescent="0.55000000000000004">
      <c r="B37" s="13" t="s">
        <v>106</v>
      </c>
      <c r="C37" s="14"/>
      <c r="D37" s="14"/>
      <c r="E37" s="14"/>
      <c r="F37" s="14"/>
      <c r="G37" s="14"/>
      <c r="H37" s="15"/>
      <c r="I37" s="15"/>
      <c r="J37" s="15"/>
      <c r="K37" s="15"/>
      <c r="L37" s="15"/>
      <c r="M37" s="15"/>
      <c r="N37" s="15"/>
      <c r="O37" s="15"/>
      <c r="P37" s="15"/>
      <c r="Q37" s="15"/>
      <c r="R37" s="15"/>
      <c r="S37" s="15"/>
      <c r="T37" s="15"/>
      <c r="U37" s="16"/>
      <c r="V37" s="77"/>
    </row>
    <row r="38" spans="2:22" ht="26.25" customHeight="1" thickTop="1" x14ac:dyDescent="0.5">
      <c r="B38" s="78"/>
      <c r="C38" s="79"/>
      <c r="D38" s="79"/>
      <c r="E38" s="79"/>
      <c r="F38" s="79"/>
      <c r="G38" s="79"/>
      <c r="H38" s="80"/>
      <c r="I38" s="80"/>
      <c r="J38" s="80"/>
      <c r="K38" s="80"/>
      <c r="L38" s="80"/>
      <c r="M38" s="80"/>
      <c r="N38" s="80"/>
      <c r="O38" s="80"/>
      <c r="P38" s="81"/>
      <c r="Q38" s="82"/>
      <c r="R38" s="83" t="s">
        <v>107</v>
      </c>
      <c r="S38" s="84" t="s">
        <v>108</v>
      </c>
      <c r="T38" s="83" t="s">
        <v>109</v>
      </c>
      <c r="U38" s="84" t="s">
        <v>110</v>
      </c>
    </row>
    <row r="39" spans="2:22" ht="26.25" customHeight="1" thickBot="1" x14ac:dyDescent="0.55000000000000004">
      <c r="B39" s="85"/>
      <c r="C39" s="86"/>
      <c r="D39" s="86"/>
      <c r="E39" s="86"/>
      <c r="F39" s="86"/>
      <c r="G39" s="86"/>
      <c r="H39" s="87"/>
      <c r="I39" s="87"/>
      <c r="J39" s="87"/>
      <c r="K39" s="87"/>
      <c r="L39" s="87"/>
      <c r="M39" s="87"/>
      <c r="N39" s="87"/>
      <c r="O39" s="87"/>
      <c r="P39" s="88"/>
      <c r="Q39" s="89"/>
      <c r="R39" s="90" t="s">
        <v>111</v>
      </c>
      <c r="S39" s="89" t="s">
        <v>111</v>
      </c>
      <c r="T39" s="89" t="s">
        <v>111</v>
      </c>
      <c r="U39" s="89" t="s">
        <v>112</v>
      </c>
    </row>
    <row r="40" spans="2:22" ht="13.5" customHeight="1" thickBot="1" x14ac:dyDescent="0.55000000000000004">
      <c r="B40" s="91" t="s">
        <v>113</v>
      </c>
      <c r="C40" s="92"/>
      <c r="D40" s="92"/>
      <c r="E40" s="93"/>
      <c r="F40" s="93"/>
      <c r="G40" s="93"/>
      <c r="H40" s="94"/>
      <c r="I40" s="94"/>
      <c r="J40" s="94"/>
      <c r="K40" s="94"/>
      <c r="L40" s="94"/>
      <c r="M40" s="94"/>
      <c r="N40" s="94"/>
      <c r="O40" s="94"/>
      <c r="P40" s="95"/>
      <c r="Q40" s="95"/>
      <c r="R40" s="96">
        <f>8800</f>
        <v>8800</v>
      </c>
      <c r="S40" s="96">
        <f>3610.650018</f>
        <v>3610.6500179999998</v>
      </c>
      <c r="T40" s="96">
        <f>3610.650018</f>
        <v>3610.6500179999998</v>
      </c>
      <c r="U40" s="97">
        <f>+IF(ISERR(T40/S40*100),"N/A",T40/S40*100)</f>
        <v>100</v>
      </c>
    </row>
    <row r="41" spans="2:22" ht="13.5" customHeight="1" thickBot="1" x14ac:dyDescent="0.55000000000000004">
      <c r="B41" s="98" t="s">
        <v>114</v>
      </c>
      <c r="C41" s="99"/>
      <c r="D41" s="99"/>
      <c r="E41" s="100"/>
      <c r="F41" s="100"/>
      <c r="G41" s="100"/>
      <c r="H41" s="101"/>
      <c r="I41" s="101"/>
      <c r="J41" s="101"/>
      <c r="K41" s="101"/>
      <c r="L41" s="101"/>
      <c r="M41" s="101"/>
      <c r="N41" s="101"/>
      <c r="O41" s="101"/>
      <c r="P41" s="102"/>
      <c r="Q41" s="102"/>
      <c r="R41" s="96">
        <f>8800</f>
        <v>8800</v>
      </c>
      <c r="S41" s="96">
        <f>3610.650018</f>
        <v>3610.6500179999998</v>
      </c>
      <c r="T41" s="96">
        <f>3610.650018</f>
        <v>3610.6500179999998</v>
      </c>
      <c r="U41" s="97">
        <f>+IF(ISERR(T41/S41*100),"N/A",T41/S41*100)</f>
        <v>100</v>
      </c>
    </row>
    <row r="42" spans="2:22" ht="14.85" customHeight="1" thickTop="1" thickBot="1" x14ac:dyDescent="0.55000000000000004">
      <c r="B42" s="13" t="s">
        <v>115</v>
      </c>
      <c r="C42" s="14"/>
      <c r="D42" s="14"/>
      <c r="E42" s="14"/>
      <c r="F42" s="14"/>
      <c r="G42" s="14"/>
      <c r="H42" s="15"/>
      <c r="I42" s="15"/>
      <c r="J42" s="15"/>
      <c r="K42" s="15"/>
      <c r="L42" s="15"/>
      <c r="M42" s="15"/>
      <c r="N42" s="15"/>
      <c r="O42" s="15"/>
      <c r="P42" s="15"/>
      <c r="Q42" s="15"/>
      <c r="R42" s="15"/>
      <c r="S42" s="15"/>
      <c r="T42" s="15"/>
      <c r="U42" s="16"/>
    </row>
    <row r="43" spans="2:22" ht="44.25" customHeight="1" thickTop="1" x14ac:dyDescent="0.5">
      <c r="B43" s="103" t="s">
        <v>116</v>
      </c>
      <c r="C43" s="104"/>
      <c r="D43" s="104"/>
      <c r="E43" s="104"/>
      <c r="F43" s="104"/>
      <c r="G43" s="104"/>
      <c r="H43" s="104"/>
      <c r="I43" s="104"/>
      <c r="J43" s="104"/>
      <c r="K43" s="104"/>
      <c r="L43" s="104"/>
      <c r="M43" s="104"/>
      <c r="N43" s="104"/>
      <c r="O43" s="104"/>
      <c r="P43" s="104"/>
      <c r="Q43" s="104"/>
      <c r="R43" s="104"/>
      <c r="S43" s="104"/>
      <c r="T43" s="104"/>
      <c r="U43" s="105"/>
    </row>
    <row r="44" spans="2:22" ht="122.85" customHeight="1" x14ac:dyDescent="0.5">
      <c r="B44" s="106" t="s">
        <v>139</v>
      </c>
      <c r="C44" s="107"/>
      <c r="D44" s="107"/>
      <c r="E44" s="107"/>
      <c r="F44" s="107"/>
      <c r="G44" s="107"/>
      <c r="H44" s="107"/>
      <c r="I44" s="107"/>
      <c r="J44" s="107"/>
      <c r="K44" s="107"/>
      <c r="L44" s="107"/>
      <c r="M44" s="107"/>
      <c r="N44" s="107"/>
      <c r="O44" s="107"/>
      <c r="P44" s="107"/>
      <c r="Q44" s="107"/>
      <c r="R44" s="107"/>
      <c r="S44" s="107"/>
      <c r="T44" s="107"/>
      <c r="U44" s="108"/>
    </row>
    <row r="45" spans="2:22" ht="124.7" customHeight="1" x14ac:dyDescent="0.5">
      <c r="B45" s="106" t="s">
        <v>140</v>
      </c>
      <c r="C45" s="107"/>
      <c r="D45" s="107"/>
      <c r="E45" s="107"/>
      <c r="F45" s="107"/>
      <c r="G45" s="107"/>
      <c r="H45" s="107"/>
      <c r="I45" s="107"/>
      <c r="J45" s="107"/>
      <c r="K45" s="107"/>
      <c r="L45" s="107"/>
      <c r="M45" s="107"/>
      <c r="N45" s="107"/>
      <c r="O45" s="107"/>
      <c r="P45" s="107"/>
      <c r="Q45" s="107"/>
      <c r="R45" s="107"/>
      <c r="S45" s="107"/>
      <c r="T45" s="107"/>
      <c r="U45" s="108"/>
    </row>
    <row r="46" spans="2:22" ht="108" customHeight="1" x14ac:dyDescent="0.5">
      <c r="B46" s="106" t="s">
        <v>141</v>
      </c>
      <c r="C46" s="107"/>
      <c r="D46" s="107"/>
      <c r="E46" s="107"/>
      <c r="F46" s="107"/>
      <c r="G46" s="107"/>
      <c r="H46" s="107"/>
      <c r="I46" s="107"/>
      <c r="J46" s="107"/>
      <c r="K46" s="107"/>
      <c r="L46" s="107"/>
      <c r="M46" s="107"/>
      <c r="N46" s="107"/>
      <c r="O46" s="107"/>
      <c r="P46" s="107"/>
      <c r="Q46" s="107"/>
      <c r="R46" s="107"/>
      <c r="S46" s="107"/>
      <c r="T46" s="107"/>
      <c r="U46" s="108"/>
    </row>
    <row r="47" spans="2:22" ht="149.1" customHeight="1" x14ac:dyDescent="0.5">
      <c r="B47" s="106" t="s">
        <v>142</v>
      </c>
      <c r="C47" s="107"/>
      <c r="D47" s="107"/>
      <c r="E47" s="107"/>
      <c r="F47" s="107"/>
      <c r="G47" s="107"/>
      <c r="H47" s="107"/>
      <c r="I47" s="107"/>
      <c r="J47" s="107"/>
      <c r="K47" s="107"/>
      <c r="L47" s="107"/>
      <c r="M47" s="107"/>
      <c r="N47" s="107"/>
      <c r="O47" s="107"/>
      <c r="P47" s="107"/>
      <c r="Q47" s="107"/>
      <c r="R47" s="107"/>
      <c r="S47" s="107"/>
      <c r="T47" s="107"/>
      <c r="U47" s="108"/>
    </row>
    <row r="48" spans="2:22" ht="85.7" customHeight="1" x14ac:dyDescent="0.5">
      <c r="B48" s="106" t="s">
        <v>143</v>
      </c>
      <c r="C48" s="107"/>
      <c r="D48" s="107"/>
      <c r="E48" s="107"/>
      <c r="F48" s="107"/>
      <c r="G48" s="107"/>
      <c r="H48" s="107"/>
      <c r="I48" s="107"/>
      <c r="J48" s="107"/>
      <c r="K48" s="107"/>
      <c r="L48" s="107"/>
      <c r="M48" s="107"/>
      <c r="N48" s="107"/>
      <c r="O48" s="107"/>
      <c r="P48" s="107"/>
      <c r="Q48" s="107"/>
      <c r="R48" s="107"/>
      <c r="S48" s="107"/>
      <c r="T48" s="107"/>
      <c r="U48" s="108"/>
    </row>
    <row r="49" spans="2:21" ht="117" customHeight="1" x14ac:dyDescent="0.5">
      <c r="B49" s="106" t="s">
        <v>144</v>
      </c>
      <c r="C49" s="107"/>
      <c r="D49" s="107"/>
      <c r="E49" s="107"/>
      <c r="F49" s="107"/>
      <c r="G49" s="107"/>
      <c r="H49" s="107"/>
      <c r="I49" s="107"/>
      <c r="J49" s="107"/>
      <c r="K49" s="107"/>
      <c r="L49" s="107"/>
      <c r="M49" s="107"/>
      <c r="N49" s="107"/>
      <c r="O49" s="107"/>
      <c r="P49" s="107"/>
      <c r="Q49" s="107"/>
      <c r="R49" s="107"/>
      <c r="S49" s="107"/>
      <c r="T49" s="107"/>
      <c r="U49" s="108"/>
    </row>
    <row r="50" spans="2:21" ht="161.44999999999999" customHeight="1" x14ac:dyDescent="0.5">
      <c r="B50" s="106" t="s">
        <v>145</v>
      </c>
      <c r="C50" s="107"/>
      <c r="D50" s="107"/>
      <c r="E50" s="107"/>
      <c r="F50" s="107"/>
      <c r="G50" s="107"/>
      <c r="H50" s="107"/>
      <c r="I50" s="107"/>
      <c r="J50" s="107"/>
      <c r="K50" s="107"/>
      <c r="L50" s="107"/>
      <c r="M50" s="107"/>
      <c r="N50" s="107"/>
      <c r="O50" s="107"/>
      <c r="P50" s="107"/>
      <c r="Q50" s="107"/>
      <c r="R50" s="107"/>
      <c r="S50" s="107"/>
      <c r="T50" s="107"/>
      <c r="U50" s="108"/>
    </row>
    <row r="51" spans="2:21" ht="138.94999999999999" customHeight="1" x14ac:dyDescent="0.5">
      <c r="B51" s="106" t="s">
        <v>146</v>
      </c>
      <c r="C51" s="107"/>
      <c r="D51" s="107"/>
      <c r="E51" s="107"/>
      <c r="F51" s="107"/>
      <c r="G51" s="107"/>
      <c r="H51" s="107"/>
      <c r="I51" s="107"/>
      <c r="J51" s="107"/>
      <c r="K51" s="107"/>
      <c r="L51" s="107"/>
      <c r="M51" s="107"/>
      <c r="N51" s="107"/>
      <c r="O51" s="107"/>
      <c r="P51" s="107"/>
      <c r="Q51" s="107"/>
      <c r="R51" s="107"/>
      <c r="S51" s="107"/>
      <c r="T51" s="107"/>
      <c r="U51" s="108"/>
    </row>
    <row r="52" spans="2:21" ht="91.5" customHeight="1" x14ac:dyDescent="0.5">
      <c r="B52" s="106" t="s">
        <v>147</v>
      </c>
      <c r="C52" s="107"/>
      <c r="D52" s="107"/>
      <c r="E52" s="107"/>
      <c r="F52" s="107"/>
      <c r="G52" s="107"/>
      <c r="H52" s="107"/>
      <c r="I52" s="107"/>
      <c r="J52" s="107"/>
      <c r="K52" s="107"/>
      <c r="L52" s="107"/>
      <c r="M52" s="107"/>
      <c r="N52" s="107"/>
      <c r="O52" s="107"/>
      <c r="P52" s="107"/>
      <c r="Q52" s="107"/>
      <c r="R52" s="107"/>
      <c r="S52" s="107"/>
      <c r="T52" s="107"/>
      <c r="U52" s="108"/>
    </row>
    <row r="53" spans="2:21" ht="105.2" customHeight="1" x14ac:dyDescent="0.5">
      <c r="B53" s="106" t="s">
        <v>148</v>
      </c>
      <c r="C53" s="107"/>
      <c r="D53" s="107"/>
      <c r="E53" s="107"/>
      <c r="F53" s="107"/>
      <c r="G53" s="107"/>
      <c r="H53" s="107"/>
      <c r="I53" s="107"/>
      <c r="J53" s="107"/>
      <c r="K53" s="107"/>
      <c r="L53" s="107"/>
      <c r="M53" s="107"/>
      <c r="N53" s="107"/>
      <c r="O53" s="107"/>
      <c r="P53" s="107"/>
      <c r="Q53" s="107"/>
      <c r="R53" s="107"/>
      <c r="S53" s="107"/>
      <c r="T53" s="107"/>
      <c r="U53" s="108"/>
    </row>
    <row r="54" spans="2:21" ht="109.35" customHeight="1" x14ac:dyDescent="0.5">
      <c r="B54" s="106" t="s">
        <v>149</v>
      </c>
      <c r="C54" s="107"/>
      <c r="D54" s="107"/>
      <c r="E54" s="107"/>
      <c r="F54" s="107"/>
      <c r="G54" s="107"/>
      <c r="H54" s="107"/>
      <c r="I54" s="107"/>
      <c r="J54" s="107"/>
      <c r="K54" s="107"/>
      <c r="L54" s="107"/>
      <c r="M54" s="107"/>
      <c r="N54" s="107"/>
      <c r="O54" s="107"/>
      <c r="P54" s="107"/>
      <c r="Q54" s="107"/>
      <c r="R54" s="107"/>
      <c r="S54" s="107"/>
      <c r="T54" s="107"/>
      <c r="U54" s="108"/>
    </row>
    <row r="55" spans="2:21" ht="102.95" customHeight="1" x14ac:dyDescent="0.5">
      <c r="B55" s="106" t="s">
        <v>150</v>
      </c>
      <c r="C55" s="107"/>
      <c r="D55" s="107"/>
      <c r="E55" s="107"/>
      <c r="F55" s="107"/>
      <c r="G55" s="107"/>
      <c r="H55" s="107"/>
      <c r="I55" s="107"/>
      <c r="J55" s="107"/>
      <c r="K55" s="107"/>
      <c r="L55" s="107"/>
      <c r="M55" s="107"/>
      <c r="N55" s="107"/>
      <c r="O55" s="107"/>
      <c r="P55" s="107"/>
      <c r="Q55" s="107"/>
      <c r="R55" s="107"/>
      <c r="S55" s="107"/>
      <c r="T55" s="107"/>
      <c r="U55" s="108"/>
    </row>
    <row r="56" spans="2:21" ht="137.44999999999999" customHeight="1" x14ac:dyDescent="0.5">
      <c r="B56" s="106" t="s">
        <v>151</v>
      </c>
      <c r="C56" s="107"/>
      <c r="D56" s="107"/>
      <c r="E56" s="107"/>
      <c r="F56" s="107"/>
      <c r="G56" s="107"/>
      <c r="H56" s="107"/>
      <c r="I56" s="107"/>
      <c r="J56" s="107"/>
      <c r="K56" s="107"/>
      <c r="L56" s="107"/>
      <c r="M56" s="107"/>
      <c r="N56" s="107"/>
      <c r="O56" s="107"/>
      <c r="P56" s="107"/>
      <c r="Q56" s="107"/>
      <c r="R56" s="107"/>
      <c r="S56" s="107"/>
      <c r="T56" s="107"/>
      <c r="U56" s="108"/>
    </row>
    <row r="57" spans="2:21" ht="113.85" customHeight="1" x14ac:dyDescent="0.5">
      <c r="B57" s="106" t="s">
        <v>152</v>
      </c>
      <c r="C57" s="107"/>
      <c r="D57" s="107"/>
      <c r="E57" s="107"/>
      <c r="F57" s="107"/>
      <c r="G57" s="107"/>
      <c r="H57" s="107"/>
      <c r="I57" s="107"/>
      <c r="J57" s="107"/>
      <c r="K57" s="107"/>
      <c r="L57" s="107"/>
      <c r="M57" s="107"/>
      <c r="N57" s="107"/>
      <c r="O57" s="107"/>
      <c r="P57" s="107"/>
      <c r="Q57" s="107"/>
      <c r="R57" s="107"/>
      <c r="S57" s="107"/>
      <c r="T57" s="107"/>
      <c r="U57" s="108"/>
    </row>
    <row r="58" spans="2:21" ht="140.44999999999999" customHeight="1" x14ac:dyDescent="0.5">
      <c r="B58" s="106" t="s">
        <v>153</v>
      </c>
      <c r="C58" s="107"/>
      <c r="D58" s="107"/>
      <c r="E58" s="107"/>
      <c r="F58" s="107"/>
      <c r="G58" s="107"/>
      <c r="H58" s="107"/>
      <c r="I58" s="107"/>
      <c r="J58" s="107"/>
      <c r="K58" s="107"/>
      <c r="L58" s="107"/>
      <c r="M58" s="107"/>
      <c r="N58" s="107"/>
      <c r="O58" s="107"/>
      <c r="P58" s="107"/>
      <c r="Q58" s="107"/>
      <c r="R58" s="107"/>
      <c r="S58" s="107"/>
      <c r="T58" s="107"/>
      <c r="U58" s="108"/>
    </row>
    <row r="59" spans="2:21" ht="171" customHeight="1" x14ac:dyDescent="0.5">
      <c r="B59" s="106" t="s">
        <v>154</v>
      </c>
      <c r="C59" s="107"/>
      <c r="D59" s="107"/>
      <c r="E59" s="107"/>
      <c r="F59" s="107"/>
      <c r="G59" s="107"/>
      <c r="H59" s="107"/>
      <c r="I59" s="107"/>
      <c r="J59" s="107"/>
      <c r="K59" s="107"/>
      <c r="L59" s="107"/>
      <c r="M59" s="107"/>
      <c r="N59" s="107"/>
      <c r="O59" s="107"/>
      <c r="P59" s="107"/>
      <c r="Q59" s="107"/>
      <c r="R59" s="107"/>
      <c r="S59" s="107"/>
      <c r="T59" s="107"/>
      <c r="U59" s="108"/>
    </row>
    <row r="60" spans="2:21" ht="177.75" customHeight="1" x14ac:dyDescent="0.5">
      <c r="B60" s="106" t="s">
        <v>155</v>
      </c>
      <c r="C60" s="107"/>
      <c r="D60" s="107"/>
      <c r="E60" s="107"/>
      <c r="F60" s="107"/>
      <c r="G60" s="107"/>
      <c r="H60" s="107"/>
      <c r="I60" s="107"/>
      <c r="J60" s="107"/>
      <c r="K60" s="107"/>
      <c r="L60" s="107"/>
      <c r="M60" s="107"/>
      <c r="N60" s="107"/>
      <c r="O60" s="107"/>
      <c r="P60" s="107"/>
      <c r="Q60" s="107"/>
      <c r="R60" s="107"/>
      <c r="S60" s="107"/>
      <c r="T60" s="107"/>
      <c r="U60" s="108"/>
    </row>
    <row r="61" spans="2:21" ht="146.1" customHeight="1" x14ac:dyDescent="0.5">
      <c r="B61" s="106" t="s">
        <v>156</v>
      </c>
      <c r="C61" s="107"/>
      <c r="D61" s="107"/>
      <c r="E61" s="107"/>
      <c r="F61" s="107"/>
      <c r="G61" s="107"/>
      <c r="H61" s="107"/>
      <c r="I61" s="107"/>
      <c r="J61" s="107"/>
      <c r="K61" s="107"/>
      <c r="L61" s="107"/>
      <c r="M61" s="107"/>
      <c r="N61" s="107"/>
      <c r="O61" s="107"/>
      <c r="P61" s="107"/>
      <c r="Q61" s="107"/>
      <c r="R61" s="107"/>
      <c r="S61" s="107"/>
      <c r="T61" s="107"/>
      <c r="U61" s="108"/>
    </row>
    <row r="62" spans="2:21" ht="164.1" customHeight="1" x14ac:dyDescent="0.5">
      <c r="B62" s="106" t="s">
        <v>157</v>
      </c>
      <c r="C62" s="107"/>
      <c r="D62" s="107"/>
      <c r="E62" s="107"/>
      <c r="F62" s="107"/>
      <c r="G62" s="107"/>
      <c r="H62" s="107"/>
      <c r="I62" s="107"/>
      <c r="J62" s="107"/>
      <c r="K62" s="107"/>
      <c r="L62" s="107"/>
      <c r="M62" s="107"/>
      <c r="N62" s="107"/>
      <c r="O62" s="107"/>
      <c r="P62" s="107"/>
      <c r="Q62" s="107"/>
      <c r="R62" s="107"/>
      <c r="S62" s="107"/>
      <c r="T62" s="107"/>
      <c r="U62" s="108"/>
    </row>
    <row r="63" spans="2:21" ht="124.35" customHeight="1" x14ac:dyDescent="0.5">
      <c r="B63" s="106" t="s">
        <v>158</v>
      </c>
      <c r="C63" s="107"/>
      <c r="D63" s="107"/>
      <c r="E63" s="107"/>
      <c r="F63" s="107"/>
      <c r="G63" s="107"/>
      <c r="H63" s="107"/>
      <c r="I63" s="107"/>
      <c r="J63" s="107"/>
      <c r="K63" s="107"/>
      <c r="L63" s="107"/>
      <c r="M63" s="107"/>
      <c r="N63" s="107"/>
      <c r="O63" s="107"/>
      <c r="P63" s="107"/>
      <c r="Q63" s="107"/>
      <c r="R63" s="107"/>
      <c r="S63" s="107"/>
      <c r="T63" s="107"/>
      <c r="U63" s="108"/>
    </row>
    <row r="64" spans="2:21" ht="26.25" customHeight="1" x14ac:dyDescent="0.5">
      <c r="B64" s="106" t="s">
        <v>159</v>
      </c>
      <c r="C64" s="107"/>
      <c r="D64" s="107"/>
      <c r="E64" s="107"/>
      <c r="F64" s="107"/>
      <c r="G64" s="107"/>
      <c r="H64" s="107"/>
      <c r="I64" s="107"/>
      <c r="J64" s="107"/>
      <c r="K64" s="107"/>
      <c r="L64" s="107"/>
      <c r="M64" s="107"/>
      <c r="N64" s="107"/>
      <c r="O64" s="107"/>
      <c r="P64" s="107"/>
      <c r="Q64" s="107"/>
      <c r="R64" s="107"/>
      <c r="S64" s="107"/>
      <c r="T64" s="107"/>
      <c r="U64" s="108"/>
    </row>
    <row r="65" spans="2:21" ht="36" customHeight="1" thickBot="1" x14ac:dyDescent="0.55000000000000004">
      <c r="B65" s="109" t="s">
        <v>160</v>
      </c>
      <c r="C65" s="110"/>
      <c r="D65" s="110"/>
      <c r="E65" s="110"/>
      <c r="F65" s="110"/>
      <c r="G65" s="110"/>
      <c r="H65" s="110"/>
      <c r="I65" s="110"/>
      <c r="J65" s="110"/>
      <c r="K65" s="110"/>
      <c r="L65" s="110"/>
      <c r="M65" s="110"/>
      <c r="N65" s="110"/>
      <c r="O65" s="110"/>
      <c r="P65" s="110"/>
      <c r="Q65" s="110"/>
      <c r="R65" s="110"/>
      <c r="S65" s="110"/>
      <c r="T65" s="110"/>
      <c r="U65" s="111"/>
    </row>
  </sheetData>
  <mergeCells count="121">
    <mergeCell ref="B65:U65"/>
    <mergeCell ref="B59:U59"/>
    <mergeCell ref="B60:U60"/>
    <mergeCell ref="B61:U61"/>
    <mergeCell ref="B62:U62"/>
    <mergeCell ref="B63:U63"/>
    <mergeCell ref="B64:U64"/>
    <mergeCell ref="B53:U53"/>
    <mergeCell ref="B54:U54"/>
    <mergeCell ref="B55:U55"/>
    <mergeCell ref="B56:U56"/>
    <mergeCell ref="B57:U57"/>
    <mergeCell ref="B58:U58"/>
    <mergeCell ref="B47:U47"/>
    <mergeCell ref="B48:U48"/>
    <mergeCell ref="B49:U49"/>
    <mergeCell ref="B50:U50"/>
    <mergeCell ref="B51:U51"/>
    <mergeCell ref="B52:U52"/>
    <mergeCell ref="B40:D40"/>
    <mergeCell ref="B41:D41"/>
    <mergeCell ref="B43:U43"/>
    <mergeCell ref="B44:U44"/>
    <mergeCell ref="B45:U45"/>
    <mergeCell ref="B46:U46"/>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L13:O14"/>
    <mergeCell ref="P13:P14"/>
    <mergeCell ref="Q13:Q14"/>
    <mergeCell ref="R13:S13"/>
    <mergeCell ref="T13:T14"/>
    <mergeCell ref="U13:U14"/>
    <mergeCell ref="B9:U9"/>
    <mergeCell ref="C10:G10"/>
    <mergeCell ref="K10:M10"/>
    <mergeCell ref="P10:Q10"/>
    <mergeCell ref="T10:U10"/>
    <mergeCell ref="B12:B14"/>
    <mergeCell ref="C12:H14"/>
    <mergeCell ref="I12:S12"/>
    <mergeCell ref="T12:U12"/>
    <mergeCell ref="I13:K14"/>
    <mergeCell ref="C7:I7"/>
    <mergeCell ref="L7:P7"/>
    <mergeCell ref="R7:U7"/>
    <mergeCell ref="C8:I8"/>
    <mergeCell ref="L8:P8"/>
    <mergeCell ref="R8:U8"/>
    <mergeCell ref="B1:L1"/>
    <mergeCell ref="D4:H4"/>
    <mergeCell ref="L4:O4"/>
    <mergeCell ref="Q4:R4"/>
    <mergeCell ref="T4:U4"/>
    <mergeCell ref="B6:H6"/>
    <mergeCell ref="L6:Q6"/>
    <mergeCell ref="R6:U6"/>
  </mergeCells>
  <printOptions horizontalCentered="1"/>
  <pageMargins left="0.78740157480314965" right="0.78740157480314965" top="0.98425196850393704" bottom="0.98425196850393704" header="0" footer="0.39370078740157483"/>
  <pageSetup scale="67"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19 S038</vt:lpstr>
      <vt:lpstr>'19 S038'!Área_de_impresión</vt:lpstr>
      <vt:lpstr>Portada!Área_de_impresión</vt:lpstr>
      <vt:lpstr>'19 S038'!Títulos_a_imprimir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2013-08-06T08:08:13Z</cp:lastPrinted>
  <dcterms:created xsi:type="dcterms:W3CDTF">2009-03-25T01:44:41Z</dcterms:created>
  <dcterms:modified xsi:type="dcterms:W3CDTF">2013-08-06T08:08:50Z</dcterms:modified>
</cp:coreProperties>
</file>